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0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liaNogueiraGomes\Downloads\Revisão salarial\"/>
    </mc:Choice>
  </mc:AlternateContent>
  <xr:revisionPtr revIDLastSave="109" documentId="13_ncr:1_{1D8CFD91-61D3-40C6-9506-21C1A7E85B59}" xr6:coauthVersionLast="47" xr6:coauthVersionMax="47" xr10:uidLastSave="{AA83CB46-1DFA-4E2F-AABE-DFE174EE4921}"/>
  <bookViews>
    <workbookView xWindow="28680" yWindow="-120" windowWidth="29040" windowHeight="15720" firstSheet="1" activeTab="1" xr2:uid="{00000000-000D-0000-FFFF-FFFF00000000}"/>
  </bookViews>
  <sheets>
    <sheet name="QUADRO I" sheetId="11" r:id="rId1"/>
    <sheet name="QUADRO II" sheetId="12" r:id="rId2"/>
    <sheet name="QUADRO III" sheetId="14" r:id="rId3"/>
    <sheet name="QUADRO IV" sheetId="8" r:id="rId4"/>
  </sheets>
  <definedNames>
    <definedName name="_xlnm.Print_Area" localSheetId="2">'QUADRO III'!$A$1:$L$60</definedName>
    <definedName name="_xlnm.Print_Area" localSheetId="3">'QUADRO IV'!$A$2:$N$35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1" i="12" l="1"/>
  <c r="E43" i="12"/>
  <c r="E37" i="12"/>
  <c r="E31" i="12"/>
  <c r="E25" i="12"/>
  <c r="B43" i="12"/>
  <c r="F38" i="12"/>
  <c r="E38" i="12"/>
  <c r="D38" i="12"/>
  <c r="C38" i="12"/>
  <c r="B38" i="12"/>
  <c r="B37" i="12"/>
  <c r="B32" i="12" s="1"/>
  <c r="F32" i="12"/>
  <c r="E32" i="12"/>
  <c r="D32" i="12"/>
  <c r="C32" i="12"/>
  <c r="B31" i="12"/>
  <c r="F26" i="12"/>
  <c r="E26" i="12"/>
  <c r="D26" i="12"/>
  <c r="C26" i="12"/>
  <c r="B26" i="12"/>
  <c r="B25" i="12"/>
  <c r="F20" i="12"/>
  <c r="E20" i="12"/>
  <c r="D20" i="12"/>
  <c r="C20" i="12"/>
  <c r="B20" i="12"/>
  <c r="F57" i="12"/>
  <c r="F55" i="12"/>
  <c r="B19" i="12"/>
  <c r="B13" i="12"/>
  <c r="F9" i="11"/>
  <c r="F8" i="11"/>
  <c r="J10" i="11"/>
  <c r="J9" i="11"/>
  <c r="J8" i="11"/>
  <c r="E8" i="12"/>
  <c r="E44" i="12"/>
  <c r="B14" i="12"/>
  <c r="F14" i="12"/>
  <c r="D14" i="12"/>
  <c r="C14" i="12"/>
  <c r="B8" i="12"/>
  <c r="C8" i="12"/>
  <c r="D8" i="12"/>
  <c r="F8" i="12"/>
  <c r="G8" i="12"/>
  <c r="B44" i="12"/>
  <c r="C44" i="12"/>
  <c r="D44" i="12"/>
  <c r="F44" i="12"/>
  <c r="G44" i="12"/>
  <c r="C51" i="12"/>
  <c r="D51" i="12"/>
  <c r="F51" i="12"/>
  <c r="G51" i="12"/>
  <c r="B54" i="12"/>
  <c r="C54" i="12"/>
  <c r="D54" i="12"/>
  <c r="E54" i="12"/>
  <c r="F54" i="12"/>
  <c r="G54" i="12"/>
  <c r="B59" i="12"/>
  <c r="C59" i="12"/>
  <c r="C60" i="12"/>
  <c r="D59" i="12"/>
  <c r="E59" i="12"/>
  <c r="F59" i="12"/>
  <c r="F60" i="12" s="1"/>
  <c r="G59" i="12"/>
  <c r="D60" i="12"/>
  <c r="G60" i="12"/>
  <c r="B51" i="12" l="1"/>
  <c r="E14" i="12"/>
  <c r="F52" i="12" l="1"/>
  <c r="C52" i="12"/>
  <c r="G52" i="12"/>
  <c r="D52" i="12"/>
  <c r="B60" i="12"/>
  <c r="E52" i="12"/>
  <c r="E60" i="12"/>
  <c r="E61" i="12" s="1"/>
  <c r="D61" i="12" l="1"/>
  <c r="C61" i="12"/>
  <c r="G61" i="12"/>
  <c r="F61" i="12"/>
</calcChain>
</file>

<file path=xl/sharedStrings.xml><?xml version="1.0" encoding="utf-8"?>
<sst xmlns="http://schemas.openxmlformats.org/spreadsheetml/2006/main" count="184" uniqueCount="117">
  <si>
    <t>QUADRO I  -  REAJUSTE SALARIAL/BENEFÍCIOS</t>
  </si>
  <si>
    <t>NOME DA ENTIDADE</t>
  </si>
  <si>
    <t>Fundação Agência da Bacia Hidrográfica do Rio Sorocaba e Médio Tietê</t>
  </si>
  <si>
    <t>VALOR DA FOLHA NOMINAL</t>
  </si>
  <si>
    <t>POSIÇÃO:</t>
  </si>
  <si>
    <t>BENEFÍCIOS CLÁUSULAS</t>
  </si>
  <si>
    <t>ACORDO/DISSÍDIO EM VIGOR                     BENEFÍCIOS VIGENTES</t>
  </si>
  <si>
    <t>Nº EMPREGADOS BENEFICIADOS</t>
  </si>
  <si>
    <t>% FOLHA BASE</t>
  </si>
  <si>
    <t>VALOR ATUAL</t>
  </si>
  <si>
    <t>PROPOSTA SINDICATO</t>
  </si>
  <si>
    <t>PROPOSTA EMPRESA</t>
  </si>
  <si>
    <t>Vale alimentação</t>
  </si>
  <si>
    <t>-</t>
  </si>
  <si>
    <t>Convênio médico</t>
  </si>
  <si>
    <t>Seguro de vida</t>
  </si>
  <si>
    <t xml:space="preserve">Auxílio creche </t>
  </si>
  <si>
    <t xml:space="preserve">Salário Diretora Administrativa e Financeira </t>
  </si>
  <si>
    <t>Salário Diretor Técnico</t>
  </si>
  <si>
    <t>Salário Analista Técnico</t>
  </si>
  <si>
    <t>Salário Analista Administrativo</t>
  </si>
  <si>
    <t>Salário Auxiliar Técnico</t>
  </si>
  <si>
    <t>Salário Auxiliar Administrativo</t>
  </si>
  <si>
    <t xml:space="preserve">             QUADRO II - RESUMO - NEGOCIAÇÃO SINDICAL</t>
  </si>
  <si>
    <t>R$ mil</t>
  </si>
  <si>
    <t>CLÁUSULAS</t>
  </si>
  <si>
    <t>IMPACTO ADICIONAL DAS PROPOSTAS APRESENTADAS</t>
  </si>
  <si>
    <t>PROPOSTA FAZENDA / CEDC</t>
  </si>
  <si>
    <t>SITUAÇÃO ATUAL VIGENTE</t>
  </si>
  <si>
    <t>PROPOSTA SINDICATO XXXXXXXX</t>
  </si>
  <si>
    <t>PROPOSTA SINDICATO YYYYYYYY</t>
  </si>
  <si>
    <t>EVENTUAL DECISÃO JUDICIAL</t>
  </si>
  <si>
    <t>Indíce de Correção</t>
  </si>
  <si>
    <t>ÍNDICE</t>
  </si>
  <si>
    <t>IPC-FIPE</t>
  </si>
  <si>
    <t>FOLHA BASE - Março/23</t>
  </si>
  <si>
    <t>I - Folha + Encargos Sociais - Diretoria Administrativa e Financeira</t>
  </si>
  <si>
    <t>SALÁRIO BASE</t>
  </si>
  <si>
    <t>ENCARGOS</t>
  </si>
  <si>
    <t>PLR</t>
  </si>
  <si>
    <t>ABONO</t>
  </si>
  <si>
    <t>13º SALÁRIO</t>
  </si>
  <si>
    <t>I - Folha + Encargos Sociais - Diretoria Técnica</t>
  </si>
  <si>
    <t>I - Folha + Encargos Sociais - Analista Técnico</t>
  </si>
  <si>
    <t>I - Folha + Encargos Sociais - Analista Administrativo</t>
  </si>
  <si>
    <t>I - Folha + Encargos Sociais - Auxiliar Técnico</t>
  </si>
  <si>
    <t>I - Folha + Encargos Sociais - Auxiliar Administrativo</t>
  </si>
  <si>
    <t>II - Benefícios I - Vinculado índice</t>
  </si>
  <si>
    <t>REFEIÇÃO</t>
  </si>
  <si>
    <t>ALIMENTAÇÃO</t>
  </si>
  <si>
    <t>AUXÍLIO CRECHE</t>
  </si>
  <si>
    <t>AUXÍLIO FUNERAL</t>
  </si>
  <si>
    <t>COMPL. DE AUXÍLIO DOENÇA</t>
  </si>
  <si>
    <t>SUB TOTAL A (I +II)</t>
  </si>
  <si>
    <t>% sobre a Folha Atual</t>
  </si>
  <si>
    <t>III - Benefícios II - Contrato/Tarifa</t>
  </si>
  <si>
    <t>ASSISTÊNCIA MÉDICA/ODONTOLÓGICA</t>
  </si>
  <si>
    <t>VALE-TRANSPORTE</t>
  </si>
  <si>
    <t>SEGURO DE VIDA</t>
  </si>
  <si>
    <t>SUB TOTAL B (III)</t>
  </si>
  <si>
    <t>CUSTO  TOTAL FOLHA  (A+B)</t>
  </si>
  <si>
    <t>REAJUSTE</t>
  </si>
  <si>
    <t>DATA</t>
  </si>
  <si>
    <t>ÍNDICE %</t>
  </si>
  <si>
    <t xml:space="preserve">             QUADRO III - RESUMO - PLANOS DE PARTICIPAÇÃO NOS RESULTADOS</t>
  </si>
  <si>
    <t>QUADRO RESUMO - PLANOS DE PARTICIPAÇÃO NOS LUCROS E RESULTADOS</t>
  </si>
  <si>
    <t>Empresa:</t>
  </si>
  <si>
    <t>PERÍODOS</t>
  </si>
  <si>
    <t>INDICADORES</t>
  </si>
  <si>
    <t>PREVISTO</t>
  </si>
  <si>
    <t>REALIZADO</t>
  </si>
  <si>
    <t>PAGAMENTOS EFETUADOS</t>
  </si>
  <si>
    <t>Observações</t>
  </si>
  <si>
    <t>PESO</t>
  </si>
  <si>
    <t>1ª Parcela</t>
  </si>
  <si>
    <t>2ª Parcela</t>
  </si>
  <si>
    <t>TOTAL</t>
  </si>
  <si>
    <t>Mínimo</t>
  </si>
  <si>
    <t>Meta</t>
  </si>
  <si>
    <t>Data</t>
  </si>
  <si>
    <t>Valor - R$ 1,00</t>
  </si>
  <si>
    <t>QUADRO IV  -  Pessoal  -  Pleito da Entidade</t>
  </si>
  <si>
    <t>Atual em ___/___</t>
  </si>
  <si>
    <t>Denominação do Cargo</t>
  </si>
  <si>
    <t>Quadro Aprovado Atual</t>
  </si>
  <si>
    <t>Quadro Ocupado Atual</t>
  </si>
  <si>
    <t>Alterações Pleiteadas</t>
  </si>
  <si>
    <t>Novo Quadro Proposto</t>
  </si>
  <si>
    <t>Total Ocupados Novo Quadro</t>
  </si>
  <si>
    <t>Contratações Pleiteadas</t>
  </si>
  <si>
    <t>Nova Posição Ocupados Pleiteada</t>
  </si>
  <si>
    <t>Cargos Vagos</t>
  </si>
  <si>
    <t>Gasto Bruto Previsto Para ___/___</t>
  </si>
  <si>
    <t>Proposta</t>
  </si>
  <si>
    <t>Criação</t>
  </si>
  <si>
    <t>Extinção</t>
  </si>
  <si>
    <t>(A)</t>
  </si>
  <si>
    <t>(B)</t>
  </si>
  <si>
    <t>(C)</t>
  </si>
  <si>
    <t>(A+B-C)=(D)</t>
  </si>
  <si>
    <t>(E)</t>
  </si>
  <si>
    <t>(F)</t>
  </si>
  <si>
    <t>(E+F)=(G)</t>
  </si>
  <si>
    <t>(D-G)=(H)</t>
  </si>
  <si>
    <r>
      <t xml:space="preserve">I - Comissão/Confiança    </t>
    </r>
    <r>
      <rPr>
        <b/>
        <sz val="8"/>
        <rFont val="Arial"/>
        <family val="2"/>
      </rPr>
      <t>(SOMA)</t>
    </r>
  </si>
  <si>
    <t>II - Permanentes (A+B)</t>
  </si>
  <si>
    <t>A) Reposição automática (1+2)</t>
  </si>
  <si>
    <r>
      <t xml:space="preserve">1. Legais                      </t>
    </r>
    <r>
      <rPr>
        <b/>
        <sz val="8"/>
        <rFont val="Arial"/>
        <family val="2"/>
      </rPr>
      <t>(SOMA)</t>
    </r>
  </si>
  <si>
    <r>
      <t xml:space="preserve">2. Essenciais                </t>
    </r>
    <r>
      <rPr>
        <b/>
        <sz val="8"/>
        <rFont val="Arial"/>
        <family val="2"/>
      </rPr>
      <t>(SOMA)</t>
    </r>
  </si>
  <si>
    <r>
      <t xml:space="preserve">B) Outros                          </t>
    </r>
    <r>
      <rPr>
        <b/>
        <sz val="8"/>
        <rFont val="Arial"/>
        <family val="2"/>
      </rPr>
      <t>(SOMA)</t>
    </r>
  </si>
  <si>
    <t xml:space="preserve"> TOTAL  (I+II)</t>
  </si>
  <si>
    <t xml:space="preserve"> CUSTO (Folha/Benefícios)</t>
  </si>
  <si>
    <t>Obs. :</t>
  </si>
  <si>
    <t>1.</t>
  </si>
  <si>
    <t>Essenciais: discriminar as áreas de alocação dos cargos (por exemplo: operação, manutenção, outros), com somatório para cada área.</t>
  </si>
  <si>
    <t>2.</t>
  </si>
  <si>
    <t>Gasto Bruto Previsto: engloba a remuneração fixa e variável dos empregados, tais como: salário nominal; adicionais; gratificações; horas extras; encargos sociais; etc.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</si>
</sst>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#,##0.0"/>
    <numFmt numFmtId="166" formatCode="_(* #,##0.0_);_(* \(#,##0.0\);_(* &quot;-&quot;?_);_(@_)"/>
    <numFmt numFmtId="167" formatCode="&quot;R$ &quot;#,##0.0_);\(&quot;R$ &quot;#,##0.0\)"/>
    <numFmt numFmtId="168" formatCode="0.0000%"/>
    <numFmt numFmtId="169" formatCode="&quot;R$ &quot;#,##0.0"/>
    <numFmt numFmtId="170" formatCode="0.0%"/>
    <numFmt numFmtId="171" formatCode="_-[$R$-416]\ * #,##0.00_-;\-[$R$-416]\ * #,##0.00_-;_-[$R$-416]\ * &quot;-&quot;??_-;_-@_-"/>
  </numFmts>
  <fonts count="31">
    <font>
      <sz val="10"/>
      <name val="Arial"/>
    </font>
    <font>
      <sz val="10"/>
      <name val="Arial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i/>
      <sz val="9"/>
      <color indexed="10"/>
      <name val="Arial"/>
      <family val="2"/>
    </font>
    <font>
      <b/>
      <sz val="8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u/>
      <sz val="8"/>
      <name val="Arial"/>
      <family val="2"/>
    </font>
    <font>
      <b/>
      <sz val="8"/>
      <color indexed="12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7"/>
      <color indexed="12"/>
      <name val="Arial"/>
      <family val="2"/>
    </font>
    <font>
      <sz val="8"/>
      <color indexed="12"/>
      <name val="Arial"/>
      <family val="2"/>
    </font>
    <font>
      <b/>
      <sz val="8"/>
      <color indexed="9"/>
      <name val="Arial"/>
      <family val="2"/>
    </font>
    <font>
      <b/>
      <u/>
      <sz val="8"/>
      <color indexed="12"/>
      <name val="Arial"/>
      <family val="2"/>
    </font>
    <font>
      <b/>
      <u/>
      <sz val="7"/>
      <name val="Arial"/>
      <family val="2"/>
    </font>
    <font>
      <b/>
      <sz val="9"/>
      <name val="Arial Rounded MT Bold"/>
      <family val="2"/>
    </font>
    <font>
      <sz val="9"/>
      <name val="Bookman Old Style"/>
      <family val="1"/>
    </font>
    <font>
      <b/>
      <sz val="9"/>
      <name val="Bookman Old Style"/>
      <family val="1"/>
    </font>
    <font>
      <b/>
      <sz val="12"/>
      <name val="Arial"/>
      <family val="2"/>
    </font>
    <font>
      <sz val="12"/>
      <name val="Arial"/>
      <family val="2"/>
    </font>
    <font>
      <sz val="9"/>
      <name val="Arial"/>
      <family val="2"/>
    </font>
    <font>
      <sz val="14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9">
    <border>
      <left/>
      <right/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88">
    <xf numFmtId="0" fontId="0" fillId="0" borderId="0" xfId="0"/>
    <xf numFmtId="0" fontId="0" fillId="0" borderId="0" xfId="0" applyAlignment="1">
      <alignment horizontal="right"/>
    </xf>
    <xf numFmtId="0" fontId="0" fillId="0" borderId="1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3" xfId="0" applyBorder="1"/>
    <xf numFmtId="0" fontId="0" fillId="0" borderId="4" xfId="0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0" fillId="0" borderId="6" xfId="0" applyBorder="1" applyAlignment="1">
      <alignment vertical="center"/>
    </xf>
    <xf numFmtId="0" fontId="0" fillId="0" borderId="0" xfId="0" applyAlignment="1">
      <alignment horizontal="left"/>
    </xf>
    <xf numFmtId="0" fontId="2" fillId="0" borderId="0" xfId="0" applyFont="1"/>
    <xf numFmtId="0" fontId="5" fillId="0" borderId="0" xfId="0" applyFont="1"/>
    <xf numFmtId="0" fontId="5" fillId="0" borderId="7" xfId="0" applyFont="1" applyBorder="1" applyAlignment="1">
      <alignment horizontal="right"/>
    </xf>
    <xf numFmtId="0" fontId="4" fillId="0" borderId="0" xfId="0" applyFont="1" applyAlignment="1">
      <alignment vertical="center"/>
    </xf>
    <xf numFmtId="0" fontId="6" fillId="0" borderId="0" xfId="0" applyFont="1"/>
    <xf numFmtId="49" fontId="8" fillId="0" borderId="0" xfId="0" applyNumberFormat="1" applyFont="1" applyAlignment="1">
      <alignment horizontal="center"/>
    </xf>
    <xf numFmtId="49" fontId="8" fillId="0" borderId="8" xfId="0" applyNumberFormat="1" applyFont="1" applyBorder="1" applyAlignment="1">
      <alignment horizontal="center"/>
    </xf>
    <xf numFmtId="49" fontId="8" fillId="0" borderId="9" xfId="0" applyNumberFormat="1" applyFont="1" applyBorder="1" applyAlignment="1">
      <alignment horizontal="center"/>
    </xf>
    <xf numFmtId="49" fontId="8" fillId="0" borderId="10" xfId="0" applyNumberFormat="1" applyFont="1" applyBorder="1" applyAlignment="1">
      <alignment horizontal="center"/>
    </xf>
    <xf numFmtId="49" fontId="8" fillId="0" borderId="11" xfId="0" applyNumberFormat="1" applyFont="1" applyBorder="1" applyAlignment="1">
      <alignment horizontal="center"/>
    </xf>
    <xf numFmtId="49" fontId="8" fillId="0" borderId="12" xfId="0" applyNumberFormat="1" applyFont="1" applyBorder="1" applyAlignment="1">
      <alignment horizontal="center"/>
    </xf>
    <xf numFmtId="0" fontId="0" fillId="0" borderId="13" xfId="0" applyBorder="1" applyAlignment="1">
      <alignment horizontal="right" vertical="center"/>
    </xf>
    <xf numFmtId="0" fontId="4" fillId="0" borderId="0" xfId="0" applyFont="1" applyAlignment="1">
      <alignment horizontal="left"/>
    </xf>
    <xf numFmtId="0" fontId="2" fillId="2" borderId="14" xfId="0" applyFont="1" applyFill="1" applyBorder="1"/>
    <xf numFmtId="0" fontId="0" fillId="2" borderId="14" xfId="0" applyFill="1" applyBorder="1" applyAlignment="1">
      <alignment horizontal="right"/>
    </xf>
    <xf numFmtId="0" fontId="0" fillId="2" borderId="15" xfId="0" applyFill="1" applyBorder="1" applyAlignment="1">
      <alignment horizontal="right"/>
    </xf>
    <xf numFmtId="0" fontId="0" fillId="2" borderId="16" xfId="0" applyFill="1" applyBorder="1" applyAlignment="1">
      <alignment horizontal="right"/>
    </xf>
    <xf numFmtId="0" fontId="0" fillId="2" borderId="17" xfId="0" applyFill="1" applyBorder="1"/>
    <xf numFmtId="0" fontId="2" fillId="0" borderId="18" xfId="0" applyFont="1" applyBorder="1"/>
    <xf numFmtId="0" fontId="6" fillId="0" borderId="18" xfId="0" applyFont="1" applyBorder="1" applyAlignment="1">
      <alignment horizontal="right"/>
    </xf>
    <xf numFmtId="0" fontId="6" fillId="0" borderId="19" xfId="0" applyFont="1" applyBorder="1" applyAlignment="1">
      <alignment horizontal="right"/>
    </xf>
    <xf numFmtId="0" fontId="6" fillId="0" borderId="20" xfId="0" applyFont="1" applyBorder="1" applyAlignment="1">
      <alignment horizontal="right"/>
    </xf>
    <xf numFmtId="0" fontId="6" fillId="0" borderId="21" xfId="0" applyFont="1" applyBorder="1"/>
    <xf numFmtId="0" fontId="2" fillId="2" borderId="22" xfId="0" applyFont="1" applyFill="1" applyBorder="1"/>
    <xf numFmtId="0" fontId="0" fillId="2" borderId="22" xfId="0" applyFill="1" applyBorder="1" applyAlignment="1">
      <alignment horizontal="right"/>
    </xf>
    <xf numFmtId="0" fontId="0" fillId="2" borderId="23" xfId="0" applyFill="1" applyBorder="1" applyAlignment="1">
      <alignment horizontal="right"/>
    </xf>
    <xf numFmtId="0" fontId="0" fillId="2" borderId="24" xfId="0" applyFill="1" applyBorder="1" applyAlignment="1">
      <alignment horizontal="right"/>
    </xf>
    <xf numFmtId="0" fontId="0" fillId="2" borderId="25" xfId="0" applyFill="1" applyBorder="1"/>
    <xf numFmtId="0" fontId="2" fillId="0" borderId="18" xfId="0" applyFont="1" applyBorder="1" applyAlignment="1">
      <alignment horizontal="right"/>
    </xf>
    <xf numFmtId="0" fontId="2" fillId="0" borderId="19" xfId="0" applyFont="1" applyBorder="1" applyAlignment="1">
      <alignment horizontal="right"/>
    </xf>
    <xf numFmtId="0" fontId="2" fillId="0" borderId="20" xfId="0" applyFont="1" applyBorder="1" applyAlignment="1">
      <alignment horizontal="right"/>
    </xf>
    <xf numFmtId="0" fontId="2" fillId="0" borderId="21" xfId="0" applyFont="1" applyBorder="1"/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3" fillId="0" borderId="12" xfId="0" applyFont="1" applyBorder="1" applyAlignment="1">
      <alignment horizontal="center" vertical="center" wrapText="1"/>
    </xf>
    <xf numFmtId="0" fontId="0" fillId="2" borderId="25" xfId="0" applyFill="1" applyBorder="1" applyAlignment="1">
      <alignment horizontal="right"/>
    </xf>
    <xf numFmtId="0" fontId="0" fillId="0" borderId="3" xfId="0" applyBorder="1" applyAlignment="1">
      <alignment horizontal="right"/>
    </xf>
    <xf numFmtId="0" fontId="0" fillId="2" borderId="17" xfId="0" applyFill="1" applyBorder="1" applyAlignment="1">
      <alignment horizontal="right"/>
    </xf>
    <xf numFmtId="0" fontId="6" fillId="0" borderId="21" xfId="0" applyFont="1" applyBorder="1" applyAlignment="1">
      <alignment horizontal="right"/>
    </xf>
    <xf numFmtId="0" fontId="2" fillId="0" borderId="21" xfId="0" applyFont="1" applyBorder="1" applyAlignment="1">
      <alignment horizontal="right"/>
    </xf>
    <xf numFmtId="0" fontId="0" fillId="0" borderId="6" xfId="0" applyBorder="1" applyAlignment="1">
      <alignment horizontal="right" vertic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2" borderId="24" xfId="0" applyFont="1" applyFill="1" applyBorder="1"/>
    <xf numFmtId="0" fontId="0" fillId="2" borderId="26" xfId="0" applyFill="1" applyBorder="1" applyAlignment="1">
      <alignment horizontal="left"/>
    </xf>
    <xf numFmtId="0" fontId="0" fillId="0" borderId="27" xfId="0" applyBorder="1" applyAlignment="1">
      <alignment horizontal="left"/>
    </xf>
    <xf numFmtId="0" fontId="2" fillId="2" borderId="16" xfId="0" applyFont="1" applyFill="1" applyBorder="1"/>
    <xf numFmtId="0" fontId="0" fillId="2" borderId="28" xfId="0" applyFill="1" applyBorder="1" applyAlignment="1">
      <alignment horizontal="left"/>
    </xf>
    <xf numFmtId="0" fontId="2" fillId="0" borderId="20" xfId="0" applyFont="1" applyBorder="1"/>
    <xf numFmtId="0" fontId="6" fillId="0" borderId="29" xfId="0" applyFont="1" applyBorder="1" applyAlignment="1">
      <alignment horizontal="left"/>
    </xf>
    <xf numFmtId="0" fontId="2" fillId="0" borderId="1" xfId="0" applyFont="1" applyBorder="1"/>
    <xf numFmtId="0" fontId="2" fillId="0" borderId="29" xfId="0" applyFont="1" applyBorder="1" applyAlignment="1">
      <alignment horizontal="left"/>
    </xf>
    <xf numFmtId="0" fontId="0" fillId="0" borderId="8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11" xfId="0" applyBorder="1" applyAlignment="1">
      <alignment horizontal="left"/>
    </xf>
    <xf numFmtId="0" fontId="5" fillId="0" borderId="30" xfId="0" applyFont="1" applyBorder="1" applyAlignment="1">
      <alignment horizontal="right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/>
    <xf numFmtId="0" fontId="2" fillId="0" borderId="33" xfId="0" applyFont="1" applyBorder="1"/>
    <xf numFmtId="0" fontId="2" fillId="0" borderId="34" xfId="0" applyFont="1" applyBorder="1"/>
    <xf numFmtId="0" fontId="9" fillId="0" borderId="0" xfId="0" applyFont="1" applyAlignment="1">
      <alignment vertical="center"/>
    </xf>
    <xf numFmtId="4" fontId="9" fillId="0" borderId="0" xfId="0" applyNumberFormat="1" applyFont="1" applyAlignment="1">
      <alignment vertical="center"/>
    </xf>
    <xf numFmtId="0" fontId="12" fillId="0" borderId="0" xfId="0" applyFont="1" applyAlignment="1">
      <alignment horizontal="left" vertical="center" indent="1"/>
    </xf>
    <xf numFmtId="3" fontId="12" fillId="0" borderId="0" xfId="0" applyNumberFormat="1" applyFont="1" applyAlignment="1">
      <alignment vertical="center"/>
    </xf>
    <xf numFmtId="165" fontId="12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 indent="1"/>
    </xf>
    <xf numFmtId="3" fontId="9" fillId="0" borderId="0" xfId="0" applyNumberFormat="1" applyFont="1" applyAlignment="1">
      <alignment vertical="center"/>
    </xf>
    <xf numFmtId="0" fontId="13" fillId="0" borderId="0" xfId="0" applyFont="1" applyAlignment="1">
      <alignment horizontal="left" vertical="center" indent="1"/>
    </xf>
    <xf numFmtId="3" fontId="13" fillId="0" borderId="0" xfId="0" applyNumberFormat="1" applyFont="1" applyAlignment="1">
      <alignment vertical="center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10" fontId="14" fillId="0" borderId="0" xfId="0" applyNumberFormat="1" applyFont="1" applyAlignment="1">
      <alignment vertical="center"/>
    </xf>
    <xf numFmtId="0" fontId="11" fillId="0" borderId="31" xfId="0" applyFont="1" applyBorder="1" applyAlignment="1">
      <alignment horizontal="center" vertical="center" wrapText="1"/>
    </xf>
    <xf numFmtId="0" fontId="15" fillId="0" borderId="0" xfId="0" applyFont="1"/>
    <xf numFmtId="0" fontId="15" fillId="0" borderId="0" xfId="0" applyFont="1" applyAlignment="1">
      <alignment horizontal="right" vertical="center"/>
    </xf>
    <xf numFmtId="4" fontId="15" fillId="0" borderId="0" xfId="0" applyNumberFormat="1" applyFont="1"/>
    <xf numFmtId="0" fontId="16" fillId="0" borderId="0" xfId="0" applyFont="1"/>
    <xf numFmtId="4" fontId="16" fillId="0" borderId="0" xfId="0" applyNumberFormat="1" applyFont="1"/>
    <xf numFmtId="0" fontId="16" fillId="0" borderId="35" xfId="0" applyFont="1" applyBorder="1" applyAlignment="1">
      <alignment horizontal="center" vertical="justify"/>
    </xf>
    <xf numFmtId="0" fontId="16" fillId="0" borderId="35" xfId="0" applyFont="1" applyBorder="1" applyAlignment="1">
      <alignment horizontal="center" vertical="center" wrapText="1"/>
    </xf>
    <xf numFmtId="0" fontId="9" fillId="2" borderId="36" xfId="0" applyFont="1" applyFill="1" applyBorder="1" applyAlignment="1">
      <alignment horizontal="left" vertical="center" indent="1"/>
    </xf>
    <xf numFmtId="0" fontId="16" fillId="2" borderId="35" xfId="0" applyFont="1" applyFill="1" applyBorder="1" applyAlignment="1">
      <alignment horizontal="center" vertical="center"/>
    </xf>
    <xf numFmtId="0" fontId="6" fillId="0" borderId="37" xfId="0" applyFont="1" applyBorder="1"/>
    <xf numFmtId="0" fontId="17" fillId="2" borderId="38" xfId="0" applyFont="1" applyFill="1" applyBorder="1" applyAlignment="1">
      <alignment horizontal="center" vertical="justify"/>
    </xf>
    <xf numFmtId="0" fontId="12" fillId="0" borderId="39" xfId="0" applyFont="1" applyBorder="1" applyAlignment="1">
      <alignment horizontal="left" vertical="center"/>
    </xf>
    <xf numFmtId="0" fontId="12" fillId="0" borderId="35" xfId="0" applyFont="1" applyBorder="1" applyAlignment="1">
      <alignment vertical="center"/>
    </xf>
    <xf numFmtId="0" fontId="12" fillId="0" borderId="40" xfId="0" applyFont="1" applyBorder="1" applyAlignment="1">
      <alignment vertical="center"/>
    </xf>
    <xf numFmtId="0" fontId="18" fillId="0" borderId="41" xfId="0" applyFont="1" applyBorder="1"/>
    <xf numFmtId="165" fontId="9" fillId="2" borderId="33" xfId="0" applyNumberFormat="1" applyFont="1" applyFill="1" applyBorder="1" applyAlignment="1">
      <alignment vertical="center"/>
    </xf>
    <xf numFmtId="166" fontId="19" fillId="2" borderId="33" xfId="1" applyNumberFormat="1" applyFont="1" applyFill="1" applyBorder="1" applyAlignment="1">
      <alignment vertical="center"/>
    </xf>
    <xf numFmtId="166" fontId="19" fillId="2" borderId="42" xfId="1" applyNumberFormat="1" applyFont="1" applyFill="1" applyBorder="1" applyAlignment="1">
      <alignment vertical="center"/>
    </xf>
    <xf numFmtId="0" fontId="18" fillId="2" borderId="41" xfId="0" applyFont="1" applyFill="1" applyBorder="1"/>
    <xf numFmtId="166" fontId="16" fillId="0" borderId="0" xfId="0" applyNumberFormat="1" applyFont="1"/>
    <xf numFmtId="0" fontId="13" fillId="0" borderId="36" xfId="0" applyFont="1" applyBorder="1" applyAlignment="1">
      <alignment horizontal="left" vertical="center"/>
    </xf>
    <xf numFmtId="165" fontId="13" fillId="0" borderId="0" xfId="0" applyNumberFormat="1" applyFont="1" applyAlignment="1">
      <alignment vertical="center"/>
    </xf>
    <xf numFmtId="166" fontId="13" fillId="0" borderId="33" xfId="1" applyNumberFormat="1" applyFont="1" applyBorder="1" applyAlignment="1">
      <alignment vertical="center"/>
    </xf>
    <xf numFmtId="166" fontId="13" fillId="0" borderId="42" xfId="1" applyNumberFormat="1" applyFont="1" applyBorder="1" applyAlignment="1">
      <alignment vertical="center"/>
    </xf>
    <xf numFmtId="165" fontId="20" fillId="0" borderId="41" xfId="0" applyNumberFormat="1" applyFont="1" applyBorder="1"/>
    <xf numFmtId="0" fontId="12" fillId="0" borderId="36" xfId="0" applyFont="1" applyBorder="1" applyAlignment="1">
      <alignment horizontal="left" vertical="center" indent="1"/>
    </xf>
    <xf numFmtId="166" fontId="12" fillId="0" borderId="33" xfId="1" applyNumberFormat="1" applyFont="1" applyBorder="1" applyAlignment="1">
      <alignment vertical="center"/>
    </xf>
    <xf numFmtId="166" fontId="12" fillId="0" borderId="42" xfId="1" applyNumberFormat="1" applyFont="1" applyBorder="1" applyAlignment="1">
      <alignment vertical="center"/>
    </xf>
    <xf numFmtId="165" fontId="18" fillId="0" borderId="41" xfId="0" applyNumberFormat="1" applyFont="1" applyBorder="1"/>
    <xf numFmtId="166" fontId="9" fillId="0" borderId="42" xfId="1" applyNumberFormat="1" applyFont="1" applyBorder="1" applyAlignment="1">
      <alignment vertical="center"/>
    </xf>
    <xf numFmtId="164" fontId="12" fillId="0" borderId="0" xfId="1" applyFont="1" applyBorder="1" applyAlignment="1">
      <alignment vertical="center"/>
    </xf>
    <xf numFmtId="165" fontId="13" fillId="0" borderId="33" xfId="0" applyNumberFormat="1" applyFont="1" applyBorder="1" applyAlignment="1">
      <alignment vertical="center"/>
    </xf>
    <xf numFmtId="165" fontId="12" fillId="0" borderId="33" xfId="0" applyNumberFormat="1" applyFont="1" applyBorder="1" applyAlignment="1">
      <alignment vertical="center"/>
    </xf>
    <xf numFmtId="167" fontId="15" fillId="0" borderId="0" xfId="0" applyNumberFormat="1" applyFont="1"/>
    <xf numFmtId="168" fontId="15" fillId="0" borderId="0" xfId="0" applyNumberFormat="1" applyFont="1"/>
    <xf numFmtId="0" fontId="13" fillId="0" borderId="43" xfId="0" applyFont="1" applyBorder="1" applyAlignment="1">
      <alignment horizontal="left" vertical="center" indent="1"/>
    </xf>
    <xf numFmtId="165" fontId="13" fillId="0" borderId="44" xfId="0" applyNumberFormat="1" applyFont="1" applyBorder="1" applyAlignment="1">
      <alignment vertical="center"/>
    </xf>
    <xf numFmtId="165" fontId="13" fillId="0" borderId="45" xfId="0" applyNumberFormat="1" applyFont="1" applyBorder="1" applyAlignment="1">
      <alignment vertical="center"/>
    </xf>
    <xf numFmtId="165" fontId="20" fillId="0" borderId="38" xfId="0" applyNumberFormat="1" applyFont="1" applyBorder="1"/>
    <xf numFmtId="4" fontId="21" fillId="0" borderId="0" xfId="0" applyNumberFormat="1" applyFont="1"/>
    <xf numFmtId="0" fontId="21" fillId="0" borderId="0" xfId="0" applyFont="1"/>
    <xf numFmtId="0" fontId="14" fillId="2" borderId="46" xfId="0" applyFont="1" applyFill="1" applyBorder="1" applyAlignment="1">
      <alignment horizontal="center" vertical="center"/>
    </xf>
    <xf numFmtId="10" fontId="14" fillId="2" borderId="47" xfId="0" applyNumberFormat="1" applyFont="1" applyFill="1" applyBorder="1" applyAlignment="1">
      <alignment vertical="center"/>
    </xf>
    <xf numFmtId="10" fontId="14" fillId="2" borderId="47" xfId="0" applyNumberFormat="1" applyFont="1" applyFill="1" applyBorder="1" applyAlignment="1">
      <alignment horizontal="center" vertical="center"/>
    </xf>
    <xf numFmtId="10" fontId="14" fillId="2" borderId="37" xfId="0" applyNumberFormat="1" applyFont="1" applyFill="1" applyBorder="1" applyAlignment="1">
      <alignment horizontal="center" vertical="center"/>
    </xf>
    <xf numFmtId="10" fontId="14" fillId="2" borderId="48" xfId="0" applyNumberFormat="1" applyFont="1" applyFill="1" applyBorder="1" applyAlignment="1">
      <alignment horizontal="center" vertical="center"/>
    </xf>
    <xf numFmtId="164" fontId="15" fillId="0" borderId="0" xfId="1" applyFont="1"/>
    <xf numFmtId="4" fontId="12" fillId="0" borderId="33" xfId="0" applyNumberFormat="1" applyFont="1" applyBorder="1" applyAlignment="1">
      <alignment vertical="center"/>
    </xf>
    <xf numFmtId="4" fontId="12" fillId="0" borderId="42" xfId="0" applyNumberFormat="1" applyFont="1" applyBorder="1" applyAlignment="1">
      <alignment vertical="center"/>
    </xf>
    <xf numFmtId="0" fontId="12" fillId="0" borderId="0" xfId="0" applyFont="1"/>
    <xf numFmtId="0" fontId="2" fillId="0" borderId="43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/>
    </xf>
    <xf numFmtId="0" fontId="2" fillId="0" borderId="45" xfId="0" applyFont="1" applyBorder="1" applyAlignment="1">
      <alignment horizontal="center"/>
    </xf>
    <xf numFmtId="0" fontId="6" fillId="0" borderId="42" xfId="0" applyFont="1" applyBorder="1"/>
    <xf numFmtId="169" fontId="16" fillId="0" borderId="0" xfId="0" applyNumberFormat="1" applyFont="1" applyAlignment="1">
      <alignment horizontal="center"/>
    </xf>
    <xf numFmtId="0" fontId="12" fillId="0" borderId="46" xfId="0" applyFont="1" applyBorder="1" applyAlignment="1">
      <alignment horizontal="left" vertical="center" indent="1"/>
    </xf>
    <xf numFmtId="0" fontId="6" fillId="0" borderId="50" xfId="0" applyFont="1" applyBorder="1"/>
    <xf numFmtId="167" fontId="15" fillId="0" borderId="0" xfId="0" applyNumberFormat="1" applyFont="1" applyAlignment="1">
      <alignment horizontal="center"/>
    </xf>
    <xf numFmtId="4" fontId="12" fillId="0" borderId="0" xfId="0" applyNumberFormat="1" applyFont="1"/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170" fontId="23" fillId="0" borderId="0" xfId="0" applyNumberFormat="1" applyFont="1" applyAlignment="1">
      <alignment horizontal="center" vertical="center"/>
    </xf>
    <xf numFmtId="10" fontId="24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left" vertical="center" indent="1"/>
    </xf>
    <xf numFmtId="0" fontId="24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 vertical="center" indent="1"/>
    </xf>
    <xf numFmtId="0" fontId="26" fillId="0" borderId="0" xfId="0" applyFont="1" applyAlignment="1">
      <alignment horizontal="left" vertical="center" indent="1"/>
    </xf>
    <xf numFmtId="4" fontId="11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170" fontId="27" fillId="0" borderId="0" xfId="0" applyNumberFormat="1" applyFont="1" applyAlignment="1">
      <alignment horizontal="center" vertical="center"/>
    </xf>
    <xf numFmtId="10" fontId="11" fillId="0" borderId="0" xfId="0" applyNumberFormat="1" applyFont="1" applyAlignment="1">
      <alignment horizontal="center" vertical="center"/>
    </xf>
    <xf numFmtId="0" fontId="27" fillId="0" borderId="0" xfId="0" applyFont="1" applyAlignment="1">
      <alignment horizontal="left" vertical="center" indent="1"/>
    </xf>
    <xf numFmtId="0" fontId="25" fillId="0" borderId="0" xfId="0" applyFont="1" applyAlignment="1">
      <alignment horizontal="left" vertical="center" indent="1"/>
    </xf>
    <xf numFmtId="0" fontId="10" fillId="0" borderId="0" xfId="0" applyFont="1" applyAlignment="1">
      <alignment horizontal="left" vertical="center" indent="1"/>
    </xf>
    <xf numFmtId="0" fontId="10" fillId="0" borderId="0" xfId="0" applyFont="1" applyAlignment="1">
      <alignment vertical="center"/>
    </xf>
    <xf numFmtId="170" fontId="28" fillId="0" borderId="0" xfId="0" applyNumberFormat="1" applyFont="1" applyAlignment="1">
      <alignment horizontal="center" vertical="center"/>
    </xf>
    <xf numFmtId="9" fontId="27" fillId="0" borderId="0" xfId="0" applyNumberFormat="1" applyFont="1" applyAlignment="1">
      <alignment vertical="center"/>
    </xf>
    <xf numFmtId="170" fontId="11" fillId="0" borderId="35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70" fontId="11" fillId="0" borderId="33" xfId="0" applyNumberFormat="1" applyFont="1" applyBorder="1" applyAlignment="1">
      <alignment horizontal="center" vertical="center"/>
    </xf>
    <xf numFmtId="170" fontId="11" fillId="0" borderId="7" xfId="0" applyNumberFormat="1" applyFont="1" applyBorder="1" applyAlignment="1">
      <alignment horizontal="center" vertical="center"/>
    </xf>
    <xf numFmtId="10" fontId="11" fillId="0" borderId="33" xfId="0" applyNumberFormat="1" applyFont="1" applyBorder="1" applyAlignment="1">
      <alignment horizontal="center" vertical="center"/>
    </xf>
    <xf numFmtId="0" fontId="11" fillId="0" borderId="51" xfId="0" applyFont="1" applyBorder="1" applyAlignment="1">
      <alignment horizontal="center" vertical="center"/>
    </xf>
    <xf numFmtId="0" fontId="11" fillId="0" borderId="41" xfId="0" applyFont="1" applyBorder="1" applyAlignment="1">
      <alignment horizontal="left" vertical="center" indent="1"/>
    </xf>
    <xf numFmtId="170" fontId="11" fillId="0" borderId="47" xfId="0" applyNumberFormat="1" applyFont="1" applyBorder="1" applyAlignment="1">
      <alignment horizontal="center" vertical="center"/>
    </xf>
    <xf numFmtId="170" fontId="11" fillId="0" borderId="52" xfId="0" applyNumberFormat="1" applyFont="1" applyBorder="1" applyAlignment="1">
      <alignment horizontal="center" vertical="center"/>
    </xf>
    <xf numFmtId="10" fontId="11" fillId="0" borderId="47" xfId="0" applyNumberFormat="1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9" fillId="0" borderId="53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27" fillId="0" borderId="36" xfId="0" applyFont="1" applyBorder="1" applyAlignment="1">
      <alignment vertical="center"/>
    </xf>
    <xf numFmtId="0" fontId="27" fillId="0" borderId="7" xfId="0" applyFont="1" applyBorder="1" applyAlignment="1">
      <alignment vertical="center"/>
    </xf>
    <xf numFmtId="170" fontId="27" fillId="0" borderId="7" xfId="0" applyNumberFormat="1" applyFont="1" applyBorder="1" applyAlignment="1">
      <alignment horizontal="center" vertical="center"/>
    </xf>
    <xf numFmtId="170" fontId="27" fillId="0" borderId="33" xfId="0" applyNumberFormat="1" applyFont="1" applyBorder="1" applyAlignment="1">
      <alignment horizontal="center" vertical="center"/>
    </xf>
    <xf numFmtId="0" fontId="27" fillId="0" borderId="33" xfId="0" applyFont="1" applyBorder="1" applyAlignment="1">
      <alignment vertical="center"/>
    </xf>
    <xf numFmtId="3" fontId="27" fillId="0" borderId="33" xfId="0" applyNumberFormat="1" applyFont="1" applyBorder="1" applyAlignment="1">
      <alignment vertical="center"/>
    </xf>
    <xf numFmtId="0" fontId="27" fillId="0" borderId="33" xfId="0" applyFont="1" applyBorder="1" applyAlignment="1">
      <alignment horizontal="center" vertical="center"/>
    </xf>
    <xf numFmtId="0" fontId="27" fillId="0" borderId="54" xfId="0" applyFont="1" applyBorder="1" applyAlignment="1">
      <alignment vertical="center"/>
    </xf>
    <xf numFmtId="0" fontId="27" fillId="0" borderId="42" xfId="0" applyFont="1" applyBorder="1" applyAlignment="1">
      <alignment vertical="center"/>
    </xf>
    <xf numFmtId="0" fontId="27" fillId="0" borderId="41" xfId="0" applyFont="1" applyBorder="1" applyAlignment="1">
      <alignment horizontal="left" vertical="center" indent="1"/>
    </xf>
    <xf numFmtId="0" fontId="11" fillId="0" borderId="36" xfId="0" applyFont="1" applyBorder="1" applyAlignment="1">
      <alignment horizontal="left" vertical="center" indent="1"/>
    </xf>
    <xf numFmtId="0" fontId="11" fillId="0" borderId="7" xfId="0" applyFont="1" applyBorder="1" applyAlignment="1">
      <alignment vertical="center"/>
    </xf>
    <xf numFmtId="14" fontId="27" fillId="0" borderId="33" xfId="0" applyNumberFormat="1" applyFont="1" applyBorder="1" applyAlignment="1">
      <alignment horizontal="center" vertical="center"/>
    </xf>
    <xf numFmtId="3" fontId="27" fillId="0" borderId="54" xfId="0" applyNumberFormat="1" applyFont="1" applyBorder="1" applyAlignment="1">
      <alignment vertical="center"/>
    </xf>
    <xf numFmtId="3" fontId="27" fillId="0" borderId="42" xfId="0" applyNumberFormat="1" applyFont="1" applyBorder="1" applyAlignment="1">
      <alignment vertical="center"/>
    </xf>
    <xf numFmtId="0" fontId="29" fillId="0" borderId="41" xfId="0" applyFont="1" applyBorder="1" applyAlignment="1">
      <alignment horizontal="left" vertical="center" indent="1"/>
    </xf>
    <xf numFmtId="0" fontId="27" fillId="0" borderId="36" xfId="0" applyFont="1" applyBorder="1" applyAlignment="1">
      <alignment horizontal="left" vertical="center" indent="1"/>
    </xf>
    <xf numFmtId="0" fontId="27" fillId="0" borderId="7" xfId="0" applyFont="1" applyBorder="1" applyAlignment="1">
      <alignment horizontal="left" vertical="center" indent="2"/>
    </xf>
    <xf numFmtId="0" fontId="27" fillId="0" borderId="7" xfId="0" applyFont="1" applyBorder="1" applyAlignment="1">
      <alignment horizontal="left" vertical="center" indent="3"/>
    </xf>
    <xf numFmtId="3" fontId="11" fillId="0" borderId="33" xfId="0" applyNumberFormat="1" applyFont="1" applyBorder="1" applyAlignment="1">
      <alignment horizontal="center" vertical="center"/>
    </xf>
    <xf numFmtId="0" fontId="11" fillId="0" borderId="7" xfId="0" applyFont="1" applyBorder="1" applyAlignment="1">
      <alignment horizontal="left" vertical="center" indent="2"/>
    </xf>
    <xf numFmtId="10" fontId="27" fillId="0" borderId="33" xfId="0" applyNumberFormat="1" applyFont="1" applyBorder="1" applyAlignment="1">
      <alignment horizontal="center" vertical="center"/>
    </xf>
    <xf numFmtId="2" fontId="27" fillId="0" borderId="7" xfId="0" applyNumberFormat="1" applyFont="1" applyBorder="1" applyAlignment="1">
      <alignment horizontal="center" vertical="center"/>
    </xf>
    <xf numFmtId="2" fontId="27" fillId="0" borderId="33" xfId="0" applyNumberFormat="1" applyFont="1" applyBorder="1" applyAlignment="1">
      <alignment horizontal="center" vertical="center"/>
    </xf>
    <xf numFmtId="2" fontId="11" fillId="0" borderId="33" xfId="0" applyNumberFormat="1" applyFont="1" applyBorder="1" applyAlignment="1">
      <alignment horizontal="center" vertical="center"/>
    </xf>
    <xf numFmtId="0" fontId="27" fillId="0" borderId="46" xfId="0" applyFont="1" applyBorder="1" applyAlignment="1">
      <alignment horizontal="left" vertical="center" indent="1"/>
    </xf>
    <xf numFmtId="0" fontId="27" fillId="0" borderId="55" xfId="0" applyFont="1" applyBorder="1" applyAlignment="1">
      <alignment horizontal="left" vertical="center" indent="2"/>
    </xf>
    <xf numFmtId="170" fontId="27" fillId="0" borderId="55" xfId="0" applyNumberFormat="1" applyFont="1" applyBorder="1" applyAlignment="1">
      <alignment horizontal="center" vertical="center"/>
    </xf>
    <xf numFmtId="170" fontId="27" fillId="0" borderId="47" xfId="0" applyNumberFormat="1" applyFont="1" applyBorder="1" applyAlignment="1">
      <alignment horizontal="center" vertical="center"/>
    </xf>
    <xf numFmtId="0" fontId="27" fillId="0" borderId="47" xfId="0" applyFont="1" applyBorder="1" applyAlignment="1">
      <alignment horizontal="center" vertical="center"/>
    </xf>
    <xf numFmtId="3" fontId="27" fillId="0" borderId="47" xfId="0" applyNumberFormat="1" applyFont="1" applyBorder="1" applyAlignment="1">
      <alignment vertical="center"/>
    </xf>
    <xf numFmtId="3" fontId="27" fillId="0" borderId="53" xfId="0" applyNumberFormat="1" applyFont="1" applyBorder="1" applyAlignment="1">
      <alignment vertical="center"/>
    </xf>
    <xf numFmtId="0" fontId="27" fillId="0" borderId="37" xfId="0" applyFont="1" applyBorder="1" applyAlignment="1">
      <alignment vertical="center"/>
    </xf>
    <xf numFmtId="0" fontId="27" fillId="0" borderId="48" xfId="0" applyFont="1" applyBorder="1" applyAlignment="1">
      <alignment horizontal="left" vertical="center" indent="1"/>
    </xf>
    <xf numFmtId="14" fontId="11" fillId="0" borderId="36" xfId="0" applyNumberFormat="1" applyFont="1" applyBorder="1" applyAlignment="1">
      <alignment horizontal="left" vertical="center" indent="1"/>
    </xf>
    <xf numFmtId="164" fontId="27" fillId="0" borderId="54" xfId="1" applyFont="1" applyBorder="1" applyAlignment="1">
      <alignment vertical="center"/>
    </xf>
    <xf numFmtId="14" fontId="27" fillId="0" borderId="36" xfId="0" applyNumberFormat="1" applyFont="1" applyBorder="1" applyAlignment="1">
      <alignment horizontal="left" vertical="center" indent="1"/>
    </xf>
    <xf numFmtId="10" fontId="27" fillId="0" borderId="7" xfId="0" applyNumberFormat="1" applyFont="1" applyBorder="1" applyAlignment="1">
      <alignment horizontal="center" vertical="center"/>
    </xf>
    <xf numFmtId="0" fontId="27" fillId="0" borderId="55" xfId="0" applyFont="1" applyBorder="1" applyAlignment="1">
      <alignment vertical="center"/>
    </xf>
    <xf numFmtId="0" fontId="30" fillId="0" borderId="7" xfId="0" applyFont="1" applyBorder="1" applyAlignment="1">
      <alignment horizontal="left" vertical="center" indent="4"/>
    </xf>
    <xf numFmtId="0" fontId="27" fillId="0" borderId="7" xfId="0" applyFont="1" applyBorder="1" applyAlignment="1">
      <alignment horizontal="left" vertical="center" indent="4"/>
    </xf>
    <xf numFmtId="0" fontId="27" fillId="0" borderId="41" xfId="0" applyFont="1" applyBorder="1" applyAlignment="1">
      <alignment vertical="justify"/>
    </xf>
    <xf numFmtId="0" fontId="27" fillId="0" borderId="41" xfId="0" applyFont="1" applyBorder="1" applyAlignment="1">
      <alignment horizontal="left" vertical="center" indent="2"/>
    </xf>
    <xf numFmtId="0" fontId="11" fillId="0" borderId="47" xfId="0" applyFont="1" applyBorder="1" applyAlignment="1">
      <alignment vertical="center"/>
    </xf>
    <xf numFmtId="0" fontId="27" fillId="0" borderId="41" xfId="0" applyFont="1" applyBorder="1" applyAlignment="1">
      <alignment vertical="center"/>
    </xf>
    <xf numFmtId="0" fontId="13" fillId="0" borderId="36" xfId="0" applyFont="1" applyBorder="1" applyAlignment="1">
      <alignment horizontal="left" vertical="center" wrapText="1"/>
    </xf>
    <xf numFmtId="171" fontId="2" fillId="0" borderId="32" xfId="0" applyNumberFormat="1" applyFont="1" applyBorder="1"/>
    <xf numFmtId="171" fontId="2" fillId="0" borderId="33" xfId="0" applyNumberFormat="1" applyFont="1" applyBorder="1"/>
    <xf numFmtId="0" fontId="2" fillId="0" borderId="33" xfId="0" applyFont="1" applyBorder="1" applyAlignment="1">
      <alignment horizontal="center"/>
    </xf>
    <xf numFmtId="0" fontId="2" fillId="0" borderId="33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171" fontId="2" fillId="0" borderId="0" xfId="0" applyNumberFormat="1" applyFont="1"/>
    <xf numFmtId="166" fontId="12" fillId="0" borderId="33" xfId="1" applyNumberFormat="1" applyFont="1" applyFill="1" applyBorder="1" applyAlignment="1">
      <alignment vertical="center"/>
    </xf>
    <xf numFmtId="164" fontId="12" fillId="0" borderId="33" xfId="1" applyFont="1" applyFill="1" applyBorder="1" applyAlignment="1">
      <alignment vertical="center"/>
    </xf>
    <xf numFmtId="166" fontId="13" fillId="0" borderId="33" xfId="1" applyNumberFormat="1" applyFont="1" applyFill="1" applyBorder="1" applyAlignment="1">
      <alignment vertic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9" fillId="0" borderId="46" xfId="0" applyFont="1" applyBorder="1" applyAlignment="1">
      <alignment horizontal="center" vertical="center"/>
    </xf>
    <xf numFmtId="0" fontId="9" fillId="0" borderId="56" xfId="0" applyFont="1" applyBorder="1" applyAlignment="1">
      <alignment horizontal="center" vertical="center"/>
    </xf>
    <xf numFmtId="0" fontId="12" fillId="0" borderId="49" xfId="0" applyFont="1" applyBorder="1" applyAlignment="1">
      <alignment horizontal="center"/>
    </xf>
    <xf numFmtId="0" fontId="12" fillId="0" borderId="57" xfId="0" applyFont="1" applyBorder="1" applyAlignment="1">
      <alignment horizontal="center"/>
    </xf>
    <xf numFmtId="0" fontId="14" fillId="0" borderId="58" xfId="0" applyFont="1" applyBorder="1" applyAlignment="1">
      <alignment horizontal="center" vertical="justify"/>
    </xf>
    <xf numFmtId="0" fontId="14" fillId="0" borderId="48" xfId="0" applyFont="1" applyBorder="1" applyAlignment="1">
      <alignment horizontal="center" vertical="justify"/>
    </xf>
    <xf numFmtId="0" fontId="9" fillId="0" borderId="35" xfId="0" applyFont="1" applyBorder="1" applyAlignment="1">
      <alignment horizontal="center" vertical="justify"/>
    </xf>
    <xf numFmtId="0" fontId="9" fillId="0" borderId="47" xfId="0" applyFont="1" applyBorder="1" applyAlignment="1">
      <alignment horizontal="center" vertical="justify"/>
    </xf>
    <xf numFmtId="0" fontId="9" fillId="0" borderId="40" xfId="0" applyFont="1" applyBorder="1" applyAlignment="1">
      <alignment horizontal="center" vertical="justify"/>
    </xf>
    <xf numFmtId="0" fontId="25" fillId="0" borderId="0" xfId="0" applyFont="1" applyAlignment="1">
      <alignment horizontal="center" vertical="center"/>
    </xf>
    <xf numFmtId="0" fontId="27" fillId="0" borderId="41" xfId="0" applyFont="1" applyBorder="1" applyAlignment="1">
      <alignment horizontal="left" vertical="justify" indent="1"/>
    </xf>
    <xf numFmtId="0" fontId="27" fillId="0" borderId="41" xfId="0" applyFont="1" applyBorder="1" applyAlignment="1">
      <alignment horizontal="left" vertical="center" indent="1"/>
    </xf>
    <xf numFmtId="14" fontId="27" fillId="0" borderId="33" xfId="0" applyNumberFormat="1" applyFont="1" applyBorder="1" applyAlignment="1">
      <alignment horizontal="left" vertical="justify" indent="1"/>
    </xf>
    <xf numFmtId="14" fontId="27" fillId="0" borderId="47" xfId="0" applyNumberFormat="1" applyFont="1" applyBorder="1" applyAlignment="1">
      <alignment horizontal="left" vertical="justify" indent="1"/>
    </xf>
    <xf numFmtId="0" fontId="11" fillId="0" borderId="59" xfId="0" applyFont="1" applyBorder="1" applyAlignment="1">
      <alignment horizontal="center" vertical="center"/>
    </xf>
    <xf numFmtId="0" fontId="11" fillId="0" borderId="60" xfId="0" applyFont="1" applyBorder="1" applyAlignment="1">
      <alignment horizontal="center" vertical="center"/>
    </xf>
    <xf numFmtId="0" fontId="11" fillId="0" borderId="61" xfId="0" applyFont="1" applyBorder="1" applyAlignment="1">
      <alignment horizontal="center" vertical="center"/>
    </xf>
    <xf numFmtId="0" fontId="11" fillId="0" borderId="58" xfId="0" applyFont="1" applyBorder="1" applyAlignment="1">
      <alignment horizontal="left" vertical="center" indent="1"/>
    </xf>
    <xf numFmtId="0" fontId="11" fillId="0" borderId="41" xfId="0" applyFont="1" applyBorder="1" applyAlignment="1">
      <alignment horizontal="left" vertical="center" indent="1"/>
    </xf>
    <xf numFmtId="0" fontId="11" fillId="0" borderId="48" xfId="0" applyFont="1" applyBorder="1" applyAlignment="1">
      <alignment horizontal="left" vertical="center" indent="1"/>
    </xf>
    <xf numFmtId="0" fontId="9" fillId="0" borderId="31" xfId="0" applyFont="1" applyBorder="1" applyAlignment="1">
      <alignment horizontal="center" vertical="center"/>
    </xf>
    <xf numFmtId="0" fontId="9" fillId="0" borderId="62" xfId="0" applyFont="1" applyBorder="1" applyAlignment="1">
      <alignment horizontal="center" vertical="center"/>
    </xf>
    <xf numFmtId="0" fontId="11" fillId="0" borderId="39" xfId="0" applyFont="1" applyBorder="1" applyAlignment="1">
      <alignment horizontal="center" vertical="center"/>
    </xf>
    <xf numFmtId="0" fontId="11" fillId="0" borderId="36" xfId="0" applyFont="1" applyBorder="1" applyAlignment="1">
      <alignment horizontal="center" vertical="center"/>
    </xf>
    <xf numFmtId="0" fontId="11" fillId="0" borderId="46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1" fillId="0" borderId="47" xfId="0" applyFont="1" applyBorder="1" applyAlignment="1">
      <alignment horizontal="center" vertical="center"/>
    </xf>
    <xf numFmtId="170" fontId="11" fillId="0" borderId="59" xfId="0" applyNumberFormat="1" applyFont="1" applyBorder="1" applyAlignment="1">
      <alignment horizontal="center" vertical="center"/>
    </xf>
    <xf numFmtId="170" fontId="11" fillId="0" borderId="63" xfId="0" applyNumberFormat="1" applyFont="1" applyBorder="1" applyAlignment="1">
      <alignment horizontal="center" vertical="center"/>
    </xf>
    <xf numFmtId="170" fontId="11" fillId="0" borderId="54" xfId="0" applyNumberFormat="1" applyFont="1" applyBorder="1" applyAlignment="1">
      <alignment horizontal="center" vertical="center"/>
    </xf>
    <xf numFmtId="170" fontId="11" fillId="0" borderId="7" xfId="0" applyNumberFormat="1" applyFont="1" applyBorder="1" applyAlignment="1">
      <alignment horizontal="center" vertical="center"/>
    </xf>
    <xf numFmtId="10" fontId="11" fillId="0" borderId="35" xfId="0" applyNumberFormat="1" applyFont="1" applyBorder="1" applyAlignment="1">
      <alignment horizontal="center" vertical="center"/>
    </xf>
    <xf numFmtId="10" fontId="11" fillId="0" borderId="33" xfId="0" applyNumberFormat="1" applyFont="1" applyBorder="1" applyAlignment="1">
      <alignment horizontal="center" vertical="center"/>
    </xf>
    <xf numFmtId="10" fontId="11" fillId="0" borderId="47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5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7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5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66" xfId="0" applyFont="1" applyBorder="1" applyAlignment="1">
      <alignment horizontal="center" vertical="center"/>
    </xf>
    <xf numFmtId="0" fontId="5" fillId="0" borderId="6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6" fillId="0" borderId="37" xfId="0" applyFont="1" applyBorder="1" applyAlignment="1"/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S33"/>
  <sheetViews>
    <sheetView workbookViewId="0">
      <selection activeCell="O14" sqref="O14"/>
    </sheetView>
  </sheetViews>
  <sheetFormatPr defaultRowHeight="12.75"/>
  <cols>
    <col min="1" max="1" width="4.140625" style="9" customWidth="1"/>
    <col min="2" max="2" width="14.42578125" style="9" customWidth="1"/>
    <col min="3" max="3" width="37.85546875" style="9" customWidth="1"/>
    <col min="4" max="4" width="14.85546875" style="9" bestFit="1" customWidth="1"/>
    <col min="5" max="5" width="9" style="9" customWidth="1"/>
    <col min="6" max="6" width="13.28515625" style="9" customWidth="1"/>
    <col min="7" max="7" width="14.5703125" style="9" customWidth="1"/>
    <col min="8" max="8" width="14.85546875" style="9" bestFit="1" customWidth="1"/>
    <col min="9" max="9" width="9" style="9" customWidth="1"/>
    <col min="10" max="10" width="13.7109375" style="9" customWidth="1"/>
    <col min="11" max="11" width="14.85546875" style="9" bestFit="1" customWidth="1"/>
    <col min="12" max="12" width="9" style="9" customWidth="1"/>
    <col min="13" max="14" width="9.140625" style="9"/>
    <col min="15" max="15" width="12.140625" style="9" bestFit="1" customWidth="1"/>
    <col min="16" max="16384" width="9.140625" style="9"/>
  </cols>
  <sheetData>
    <row r="1" spans="2:19" ht="20.25">
      <c r="B1" s="231" t="s">
        <v>0</v>
      </c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52"/>
      <c r="N1" s="52"/>
      <c r="O1" s="52"/>
      <c r="P1" s="52"/>
      <c r="Q1" s="52"/>
      <c r="R1" s="52"/>
      <c r="S1" s="52"/>
    </row>
    <row r="4" spans="2:19">
      <c r="B4" s="9" t="s">
        <v>1</v>
      </c>
      <c r="C4" s="9" t="s">
        <v>2</v>
      </c>
    </row>
    <row r="5" spans="2:19">
      <c r="B5" s="9" t="s">
        <v>3</v>
      </c>
      <c r="K5" s="9" t="s">
        <v>4</v>
      </c>
    </row>
    <row r="7" spans="2:19" ht="42" customHeight="1">
      <c r="B7" s="68" t="s">
        <v>5</v>
      </c>
      <c r="C7" s="68" t="s">
        <v>6</v>
      </c>
      <c r="D7" s="84" t="s">
        <v>7</v>
      </c>
      <c r="E7" s="84" t="s">
        <v>8</v>
      </c>
      <c r="F7" s="84" t="s">
        <v>9</v>
      </c>
      <c r="G7" s="68" t="s">
        <v>10</v>
      </c>
      <c r="H7" s="84" t="s">
        <v>7</v>
      </c>
      <c r="I7" s="84" t="s">
        <v>8</v>
      </c>
      <c r="J7" s="68" t="s">
        <v>11</v>
      </c>
      <c r="K7" s="84" t="s">
        <v>7</v>
      </c>
      <c r="L7" s="84" t="s">
        <v>8</v>
      </c>
    </row>
    <row r="8" spans="2:19">
      <c r="B8" s="69"/>
      <c r="C8" s="69" t="s">
        <v>12</v>
      </c>
      <c r="D8" s="69">
        <v>2</v>
      </c>
      <c r="E8" s="69">
        <v>0</v>
      </c>
      <c r="F8" s="223">
        <f>678.27*2</f>
        <v>1356.54</v>
      </c>
      <c r="G8" s="225" t="s">
        <v>13</v>
      </c>
      <c r="H8" s="54" t="s">
        <v>13</v>
      </c>
      <c r="I8" s="226" t="s">
        <v>13</v>
      </c>
      <c r="J8" s="222">
        <f>800*6</f>
        <v>4800</v>
      </c>
      <c r="K8" s="69">
        <v>6</v>
      </c>
      <c r="L8" s="69"/>
      <c r="O8" s="227"/>
    </row>
    <row r="9" spans="2:19">
      <c r="B9" s="70"/>
      <c r="C9" s="70" t="s">
        <v>14</v>
      </c>
      <c r="D9" s="70">
        <v>2</v>
      </c>
      <c r="E9" s="70">
        <v>0</v>
      </c>
      <c r="F9" s="223">
        <f>1000*2</f>
        <v>2000</v>
      </c>
      <c r="G9" s="225" t="s">
        <v>13</v>
      </c>
      <c r="H9" s="54" t="s">
        <v>13</v>
      </c>
      <c r="I9" s="225" t="s">
        <v>13</v>
      </c>
      <c r="J9" s="223">
        <f>1000*6</f>
        <v>6000</v>
      </c>
      <c r="K9" s="70">
        <v>6</v>
      </c>
      <c r="L9" s="70"/>
    </row>
    <row r="10" spans="2:19">
      <c r="B10" s="70"/>
      <c r="C10" s="70" t="s">
        <v>15</v>
      </c>
      <c r="D10" s="70">
        <v>2</v>
      </c>
      <c r="E10" s="70">
        <v>0</v>
      </c>
      <c r="F10" s="223">
        <v>400</v>
      </c>
      <c r="G10" s="225" t="s">
        <v>13</v>
      </c>
      <c r="H10" s="54" t="s">
        <v>13</v>
      </c>
      <c r="I10" s="225" t="s">
        <v>13</v>
      </c>
      <c r="J10" s="223">
        <f>200*6</f>
        <v>1200</v>
      </c>
      <c r="K10" s="70">
        <v>6</v>
      </c>
      <c r="L10" s="70"/>
    </row>
    <row r="11" spans="2:19">
      <c r="B11" s="70"/>
      <c r="C11" s="70" t="s">
        <v>16</v>
      </c>
      <c r="D11" s="70">
        <v>0</v>
      </c>
      <c r="E11" s="70">
        <v>0</v>
      </c>
      <c r="F11" s="223">
        <v>356.72</v>
      </c>
      <c r="G11" s="225" t="s">
        <v>13</v>
      </c>
      <c r="H11" s="54" t="s">
        <v>13</v>
      </c>
      <c r="I11" s="225" t="s">
        <v>13</v>
      </c>
      <c r="J11" s="223">
        <v>400</v>
      </c>
      <c r="K11" s="70">
        <v>0</v>
      </c>
      <c r="L11" s="70"/>
    </row>
    <row r="12" spans="2:19">
      <c r="B12" s="70"/>
      <c r="C12" s="70" t="s">
        <v>17</v>
      </c>
      <c r="D12" s="70">
        <v>1</v>
      </c>
      <c r="E12" s="70">
        <v>0</v>
      </c>
      <c r="F12" s="223">
        <v>7193.31</v>
      </c>
      <c r="G12" s="224" t="s">
        <v>13</v>
      </c>
      <c r="H12" s="224" t="s">
        <v>13</v>
      </c>
      <c r="I12" s="224" t="s">
        <v>13</v>
      </c>
      <c r="J12" s="223">
        <v>14000</v>
      </c>
      <c r="K12" s="70">
        <v>1</v>
      </c>
      <c r="L12" s="70"/>
    </row>
    <row r="13" spans="2:19">
      <c r="B13" s="70"/>
      <c r="C13" s="70" t="s">
        <v>18</v>
      </c>
      <c r="D13" s="70">
        <v>1</v>
      </c>
      <c r="E13" s="70">
        <v>0</v>
      </c>
      <c r="F13" s="223">
        <v>11813.25</v>
      </c>
      <c r="G13" s="224" t="s">
        <v>13</v>
      </c>
      <c r="H13" s="224" t="s">
        <v>13</v>
      </c>
      <c r="I13" s="224" t="s">
        <v>13</v>
      </c>
      <c r="J13" s="223">
        <v>14000</v>
      </c>
      <c r="K13" s="70">
        <v>1</v>
      </c>
      <c r="L13" s="70"/>
    </row>
    <row r="14" spans="2:19">
      <c r="B14" s="70"/>
      <c r="C14" s="70" t="s">
        <v>19</v>
      </c>
      <c r="D14" s="70">
        <v>0</v>
      </c>
      <c r="E14" s="70">
        <v>0</v>
      </c>
      <c r="F14" s="223">
        <v>0</v>
      </c>
      <c r="G14" s="224" t="s">
        <v>13</v>
      </c>
      <c r="H14" s="224" t="s">
        <v>13</v>
      </c>
      <c r="I14" s="224" t="s">
        <v>13</v>
      </c>
      <c r="J14" s="223">
        <v>5500</v>
      </c>
      <c r="K14" s="70">
        <v>1</v>
      </c>
      <c r="L14" s="70"/>
    </row>
    <row r="15" spans="2:19">
      <c r="B15" s="70"/>
      <c r="C15" s="70" t="s">
        <v>20</v>
      </c>
      <c r="D15" s="70">
        <v>0</v>
      </c>
      <c r="E15" s="70">
        <v>0</v>
      </c>
      <c r="F15" s="223">
        <v>0</v>
      </c>
      <c r="G15" s="224" t="s">
        <v>13</v>
      </c>
      <c r="H15" s="224" t="s">
        <v>13</v>
      </c>
      <c r="I15" s="224" t="s">
        <v>13</v>
      </c>
      <c r="J15" s="223">
        <v>5500</v>
      </c>
      <c r="K15" s="70">
        <v>1</v>
      </c>
      <c r="L15" s="70"/>
    </row>
    <row r="16" spans="2:19">
      <c r="B16" s="70"/>
      <c r="C16" s="70" t="s">
        <v>21</v>
      </c>
      <c r="D16" s="70">
        <v>0</v>
      </c>
      <c r="E16" s="70">
        <v>0</v>
      </c>
      <c r="F16" s="223">
        <v>0</v>
      </c>
      <c r="G16" s="224" t="s">
        <v>13</v>
      </c>
      <c r="H16" s="224" t="s">
        <v>13</v>
      </c>
      <c r="I16" s="224" t="s">
        <v>13</v>
      </c>
      <c r="J16" s="223">
        <v>3300</v>
      </c>
      <c r="K16" s="70">
        <v>1</v>
      </c>
      <c r="L16" s="70"/>
    </row>
    <row r="17" spans="2:12">
      <c r="B17" s="70"/>
      <c r="C17" s="70" t="s">
        <v>22</v>
      </c>
      <c r="D17" s="70">
        <v>0</v>
      </c>
      <c r="E17" s="70">
        <v>0</v>
      </c>
      <c r="F17" s="223">
        <v>0</v>
      </c>
      <c r="G17" s="224" t="s">
        <v>13</v>
      </c>
      <c r="H17" s="224" t="s">
        <v>13</v>
      </c>
      <c r="I17" s="224" t="s">
        <v>13</v>
      </c>
      <c r="J17" s="223">
        <v>3300</v>
      </c>
      <c r="K17" s="70">
        <v>1</v>
      </c>
      <c r="L17" s="70"/>
    </row>
    <row r="18" spans="2:12"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</row>
    <row r="19" spans="2:12"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</row>
    <row r="20" spans="2:12"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</row>
    <row r="21" spans="2:12"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</row>
    <row r="22" spans="2:12"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</row>
    <row r="23" spans="2:12"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</row>
    <row r="24" spans="2:12"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</row>
    <row r="25" spans="2:12"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</row>
    <row r="26" spans="2:12"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</row>
    <row r="27" spans="2:12"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</row>
    <row r="28" spans="2:12"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</row>
    <row r="29" spans="2:12"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</row>
    <row r="30" spans="2:12"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</row>
    <row r="31" spans="2:12"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</row>
    <row r="32" spans="2:12">
      <c r="B32" s="70"/>
      <c r="C32" s="70"/>
      <c r="D32" s="70"/>
      <c r="E32" s="70"/>
      <c r="F32" s="70"/>
      <c r="G32" s="70"/>
      <c r="H32" s="70"/>
      <c r="I32" s="70"/>
      <c r="J32" s="70"/>
      <c r="K32" s="70"/>
      <c r="L32" s="70"/>
    </row>
    <row r="33" spans="2:12"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</row>
  </sheetData>
  <mergeCells count="1">
    <mergeCell ref="B1:L1"/>
  </mergeCells>
  <pageMargins left="0.78740157499999996" right="0.78740157499999996" top="0.984251969" bottom="0.984251969" header="0.49212598499999999" footer="0.49212598499999999"/>
  <pageSetup paperSize="9" scale="51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147"/>
  <sheetViews>
    <sheetView tabSelected="1" zoomScale="130" zoomScaleNormal="130" workbookViewId="0">
      <selection activeCell="I18" sqref="I18"/>
    </sheetView>
  </sheetViews>
  <sheetFormatPr defaultRowHeight="12.75"/>
  <cols>
    <col min="1" max="1" width="47" style="134" customWidth="1"/>
    <col min="2" max="6" width="13.5703125" style="134" customWidth="1"/>
    <col min="7" max="7" width="13.5703125" style="13" customWidth="1"/>
    <col min="8" max="8" width="9.7109375" style="134" customWidth="1"/>
    <col min="9" max="12" width="9.140625" style="143"/>
    <col min="13" max="13" width="1.140625" style="143" customWidth="1"/>
    <col min="14" max="14" width="9.140625" style="143"/>
    <col min="15" max="16384" width="9.140625" style="134"/>
  </cols>
  <sheetData>
    <row r="1" spans="1:14" s="72" customFormat="1" ht="20.25" customHeight="1">
      <c r="A1" s="232" t="s">
        <v>23</v>
      </c>
      <c r="B1" s="232"/>
      <c r="C1" s="232"/>
      <c r="D1" s="232"/>
      <c r="E1" s="232"/>
      <c r="F1" s="232"/>
      <c r="G1" s="13"/>
      <c r="I1" s="73"/>
      <c r="J1" s="73"/>
      <c r="K1" s="73"/>
      <c r="L1" s="73"/>
      <c r="M1" s="73"/>
      <c r="N1" s="73"/>
    </row>
    <row r="2" spans="1:14" s="85" customFormat="1" ht="9" thickBot="1">
      <c r="G2" s="86" t="s">
        <v>24</v>
      </c>
      <c r="I2" s="87"/>
      <c r="J2" s="87"/>
      <c r="K2" s="87"/>
      <c r="L2" s="87"/>
      <c r="M2" s="87"/>
      <c r="N2" s="87"/>
    </row>
    <row r="3" spans="1:14" s="88" customFormat="1" ht="21" customHeight="1" thickBot="1">
      <c r="A3" s="233" t="s">
        <v>25</v>
      </c>
      <c r="B3" s="235" t="s">
        <v>26</v>
      </c>
      <c r="C3" s="236"/>
      <c r="D3" s="236"/>
      <c r="E3" s="236"/>
      <c r="F3" s="237"/>
      <c r="G3" s="238" t="s">
        <v>27</v>
      </c>
      <c r="I3" s="89"/>
      <c r="J3" s="89"/>
      <c r="K3" s="89"/>
      <c r="L3" s="89"/>
      <c r="M3" s="89"/>
      <c r="N3" s="89"/>
    </row>
    <row r="4" spans="1:14" s="88" customFormat="1" ht="29.25" thickBot="1">
      <c r="A4" s="234"/>
      <c r="B4" s="240" t="s">
        <v>28</v>
      </c>
      <c r="C4" s="90" t="s">
        <v>29</v>
      </c>
      <c r="D4" s="90" t="s">
        <v>30</v>
      </c>
      <c r="E4" s="91" t="s">
        <v>11</v>
      </c>
      <c r="F4" s="242" t="s">
        <v>31</v>
      </c>
      <c r="G4" s="239"/>
      <c r="I4" s="89"/>
      <c r="J4" s="89"/>
      <c r="K4" s="89"/>
      <c r="L4" s="89"/>
      <c r="M4" s="89"/>
      <c r="N4" s="89"/>
    </row>
    <row r="5" spans="1:14" s="88" customFormat="1" ht="11.25" thickBot="1">
      <c r="A5" s="92" t="s">
        <v>32</v>
      </c>
      <c r="B5" s="241"/>
      <c r="C5" s="93" t="s">
        <v>33</v>
      </c>
      <c r="D5" s="93" t="s">
        <v>33</v>
      </c>
      <c r="E5" s="93" t="s">
        <v>33</v>
      </c>
      <c r="F5" s="287"/>
      <c r="G5" s="95" t="s">
        <v>34</v>
      </c>
      <c r="I5" s="89"/>
      <c r="J5" s="89"/>
      <c r="K5" s="89"/>
      <c r="L5" s="89"/>
      <c r="M5" s="89"/>
      <c r="N5" s="89"/>
    </row>
    <row r="6" spans="1:14" s="85" customFormat="1" ht="11.25">
      <c r="A6" s="96"/>
      <c r="B6" s="97"/>
      <c r="C6" s="97"/>
      <c r="D6" s="97"/>
      <c r="E6" s="97"/>
      <c r="F6" s="98"/>
      <c r="G6" s="99"/>
      <c r="I6" s="87"/>
      <c r="J6" s="87"/>
      <c r="K6" s="87"/>
      <c r="L6" s="87"/>
      <c r="M6" s="87"/>
      <c r="N6" s="87"/>
    </row>
    <row r="7" spans="1:14" s="88" customFormat="1" ht="13.5" customHeight="1">
      <c r="A7" s="92" t="s">
        <v>35</v>
      </c>
      <c r="B7" s="100"/>
      <c r="C7" s="101"/>
      <c r="D7" s="101"/>
      <c r="E7" s="101"/>
      <c r="F7" s="102"/>
      <c r="G7" s="103"/>
      <c r="H7" s="104"/>
      <c r="I7" s="89"/>
      <c r="J7" s="89"/>
      <c r="K7" s="89"/>
      <c r="L7" s="89"/>
      <c r="M7" s="89"/>
      <c r="N7" s="89"/>
    </row>
    <row r="8" spans="1:14" s="88" customFormat="1" ht="12" customHeight="1">
      <c r="A8" s="221" t="s">
        <v>36</v>
      </c>
      <c r="B8" s="106">
        <f t="shared" ref="B8:G8" si="0">SUM(B9:B13)</f>
        <v>16961.82</v>
      </c>
      <c r="C8" s="107">
        <f t="shared" si="0"/>
        <v>0</v>
      </c>
      <c r="D8" s="107">
        <f t="shared" si="0"/>
        <v>0</v>
      </c>
      <c r="E8" s="107">
        <f t="shared" si="0"/>
        <v>33012</v>
      </c>
      <c r="F8" s="108">
        <f t="shared" si="0"/>
        <v>0</v>
      </c>
      <c r="G8" s="109">
        <f t="shared" si="0"/>
        <v>0</v>
      </c>
      <c r="I8" s="89"/>
      <c r="J8" s="89"/>
      <c r="K8" s="89"/>
      <c r="L8" s="89"/>
      <c r="M8" s="89"/>
      <c r="N8" s="89"/>
    </row>
    <row r="9" spans="1:14" s="88" customFormat="1" ht="12" customHeight="1">
      <c r="A9" s="110" t="s">
        <v>37</v>
      </c>
      <c r="B9" s="76">
        <v>7193.31</v>
      </c>
      <c r="C9" s="111"/>
      <c r="D9" s="111"/>
      <c r="E9" s="111">
        <v>14000</v>
      </c>
      <c r="F9" s="112"/>
      <c r="G9" s="113"/>
    </row>
    <row r="10" spans="1:14" s="88" customFormat="1" ht="12" customHeight="1">
      <c r="A10" s="110" t="s">
        <v>38</v>
      </c>
      <c r="B10" s="76">
        <v>2575.1999999999998</v>
      </c>
      <c r="C10" s="228"/>
      <c r="D10" s="228"/>
      <c r="E10" s="228">
        <v>5012</v>
      </c>
      <c r="F10" s="112"/>
      <c r="G10" s="113"/>
    </row>
    <row r="11" spans="1:14" s="88" customFormat="1" ht="12" customHeight="1">
      <c r="A11" s="110" t="s">
        <v>39</v>
      </c>
      <c r="B11" s="76">
        <v>0</v>
      </c>
      <c r="C11" s="228"/>
      <c r="D11" s="228"/>
      <c r="E11" s="76">
        <v>0</v>
      </c>
      <c r="F11" s="114"/>
      <c r="G11" s="113"/>
    </row>
    <row r="12" spans="1:14" s="85" customFormat="1" ht="12" customHeight="1">
      <c r="A12" s="110" t="s">
        <v>40</v>
      </c>
      <c r="B12" s="76">
        <v>0</v>
      </c>
      <c r="C12" s="228"/>
      <c r="D12" s="228"/>
      <c r="E12" s="76">
        <v>0</v>
      </c>
      <c r="F12" s="112"/>
      <c r="G12" s="113"/>
    </row>
    <row r="13" spans="1:14" s="85" customFormat="1" ht="12" customHeight="1">
      <c r="A13" s="110" t="s">
        <v>41</v>
      </c>
      <c r="B13" s="229">
        <f>B9</f>
        <v>7193.31</v>
      </c>
      <c r="C13" s="228"/>
      <c r="D13" s="228"/>
      <c r="E13" s="228">
        <v>14000</v>
      </c>
      <c r="F13" s="112"/>
      <c r="G13" s="113"/>
    </row>
    <row r="14" spans="1:14" s="85" customFormat="1" ht="12" customHeight="1">
      <c r="A14" s="105" t="s">
        <v>42</v>
      </c>
      <c r="B14" s="230">
        <f>SUM(B15:B19)</f>
        <v>27855.64</v>
      </c>
      <c r="C14" s="230">
        <f t="shared" ref="C14:F14" si="1">SUM(C15:C19)</f>
        <v>0</v>
      </c>
      <c r="D14" s="230">
        <f t="shared" si="1"/>
        <v>0</v>
      </c>
      <c r="E14" s="230">
        <f t="shared" si="1"/>
        <v>33012</v>
      </c>
      <c r="F14" s="108">
        <f t="shared" si="1"/>
        <v>0</v>
      </c>
      <c r="G14" s="113"/>
    </row>
    <row r="15" spans="1:14" s="85" customFormat="1" ht="12" customHeight="1">
      <c r="A15" s="110" t="s">
        <v>37</v>
      </c>
      <c r="B15" s="106">
        <v>11813.25</v>
      </c>
      <c r="C15" s="228"/>
      <c r="D15" s="228"/>
      <c r="E15" s="228">
        <v>14000</v>
      </c>
      <c r="F15" s="112"/>
      <c r="G15" s="113"/>
    </row>
    <row r="16" spans="1:14" s="85" customFormat="1" ht="12" customHeight="1">
      <c r="A16" s="110" t="s">
        <v>38</v>
      </c>
      <c r="B16" s="76">
        <v>4229.1400000000003</v>
      </c>
      <c r="C16" s="228"/>
      <c r="D16" s="228"/>
      <c r="E16" s="228">
        <v>5012</v>
      </c>
      <c r="F16" s="112"/>
      <c r="G16" s="113"/>
    </row>
    <row r="17" spans="1:15" s="85" customFormat="1" ht="12" customHeight="1">
      <c r="A17" s="110" t="s">
        <v>39</v>
      </c>
      <c r="B17" s="76">
        <v>0</v>
      </c>
      <c r="C17" s="228"/>
      <c r="D17" s="228"/>
      <c r="E17" s="76">
        <v>0</v>
      </c>
      <c r="F17" s="114"/>
      <c r="G17" s="113"/>
    </row>
    <row r="18" spans="1:15" s="85" customFormat="1" ht="12" customHeight="1">
      <c r="A18" s="110" t="s">
        <v>40</v>
      </c>
      <c r="B18" s="76">
        <v>0</v>
      </c>
      <c r="C18" s="228"/>
      <c r="D18" s="228"/>
      <c r="E18" s="76">
        <v>0</v>
      </c>
      <c r="F18" s="112"/>
      <c r="G18" s="113"/>
    </row>
    <row r="19" spans="1:15" s="85" customFormat="1" ht="12" customHeight="1">
      <c r="A19" s="110" t="s">
        <v>41</v>
      </c>
      <c r="B19" s="115">
        <f>B15</f>
        <v>11813.25</v>
      </c>
      <c r="C19" s="111"/>
      <c r="D19" s="111"/>
      <c r="E19" s="111">
        <v>14000</v>
      </c>
      <c r="F19" s="112"/>
      <c r="G19" s="113"/>
    </row>
    <row r="20" spans="1:15" s="85" customFormat="1" ht="12" customHeight="1">
      <c r="A20" s="105" t="s">
        <v>43</v>
      </c>
      <c r="B20" s="230">
        <f>SUM(B21:B25)</f>
        <v>0</v>
      </c>
      <c r="C20" s="230">
        <f t="shared" ref="C20:F20" si="2">SUM(C21:C25)</f>
        <v>0</v>
      </c>
      <c r="D20" s="230">
        <f t="shared" si="2"/>
        <v>0</v>
      </c>
      <c r="E20" s="230">
        <f t="shared" si="2"/>
        <v>12969</v>
      </c>
      <c r="F20" s="108">
        <f t="shared" si="2"/>
        <v>0</v>
      </c>
      <c r="G20" s="113"/>
    </row>
    <row r="21" spans="1:15" s="85" customFormat="1" ht="12" customHeight="1">
      <c r="A21" s="110" t="s">
        <v>37</v>
      </c>
      <c r="B21" s="106">
        <v>0</v>
      </c>
      <c r="C21" s="228"/>
      <c r="D21" s="228"/>
      <c r="E21" s="228">
        <v>5500</v>
      </c>
      <c r="F21" s="112"/>
      <c r="G21" s="113"/>
    </row>
    <row r="22" spans="1:15" s="85" customFormat="1" ht="12" customHeight="1">
      <c r="A22" s="110" t="s">
        <v>38</v>
      </c>
      <c r="B22" s="76">
        <v>0</v>
      </c>
      <c r="C22" s="228"/>
      <c r="D22" s="228"/>
      <c r="E22" s="228">
        <v>1969</v>
      </c>
      <c r="F22" s="112"/>
      <c r="G22" s="113"/>
    </row>
    <row r="23" spans="1:15" s="85" customFormat="1" ht="12" customHeight="1">
      <c r="A23" s="110" t="s">
        <v>39</v>
      </c>
      <c r="B23" s="76">
        <v>0</v>
      </c>
      <c r="C23" s="228"/>
      <c r="D23" s="228"/>
      <c r="E23" s="76">
        <v>0</v>
      </c>
      <c r="F23" s="114"/>
      <c r="G23" s="113"/>
    </row>
    <row r="24" spans="1:15" s="85" customFormat="1" ht="12" customHeight="1">
      <c r="A24" s="110" t="s">
        <v>40</v>
      </c>
      <c r="B24" s="76">
        <v>0</v>
      </c>
      <c r="C24" s="228"/>
      <c r="D24" s="228"/>
      <c r="E24" s="76">
        <v>0</v>
      </c>
      <c r="F24" s="112"/>
      <c r="G24" s="113"/>
    </row>
    <row r="25" spans="1:15" s="85" customFormat="1" ht="12" customHeight="1">
      <c r="A25" s="110" t="s">
        <v>41</v>
      </c>
      <c r="B25" s="115">
        <f>B21</f>
        <v>0</v>
      </c>
      <c r="C25" s="111"/>
      <c r="D25" s="111"/>
      <c r="E25" s="111">
        <f>E21</f>
        <v>5500</v>
      </c>
      <c r="F25" s="112"/>
      <c r="G25" s="113"/>
    </row>
    <row r="26" spans="1:15" s="85" customFormat="1" ht="12" customHeight="1">
      <c r="A26" s="105" t="s">
        <v>44</v>
      </c>
      <c r="B26" s="230">
        <f>SUM(B27:B31)</f>
        <v>0</v>
      </c>
      <c r="C26" s="230">
        <f t="shared" ref="C26:F26" si="3">SUM(C27:C31)</f>
        <v>0</v>
      </c>
      <c r="D26" s="230">
        <f t="shared" si="3"/>
        <v>0</v>
      </c>
      <c r="E26" s="230">
        <f t="shared" si="3"/>
        <v>12969</v>
      </c>
      <c r="F26" s="108">
        <f t="shared" si="3"/>
        <v>0</v>
      </c>
      <c r="G26" s="113"/>
    </row>
    <row r="27" spans="1:15" s="85" customFormat="1" ht="12" customHeight="1">
      <c r="A27" s="110" t="s">
        <v>37</v>
      </c>
      <c r="B27" s="106">
        <v>0</v>
      </c>
      <c r="C27" s="228"/>
      <c r="D27" s="228"/>
      <c r="E27" s="228">
        <v>5500</v>
      </c>
      <c r="F27" s="112"/>
      <c r="G27" s="113"/>
      <c r="L27" s="87"/>
      <c r="M27" s="87"/>
      <c r="N27" s="87"/>
      <c r="O27" s="118"/>
    </row>
    <row r="28" spans="1:15" s="85" customFormat="1" ht="12" customHeight="1">
      <c r="A28" s="110" t="s">
        <v>38</v>
      </c>
      <c r="B28" s="76">
        <v>0</v>
      </c>
      <c r="C28" s="228"/>
      <c r="D28" s="228"/>
      <c r="E28" s="228">
        <v>1969</v>
      </c>
      <c r="F28" s="112"/>
      <c r="G28" s="113"/>
      <c r="H28" s="119"/>
      <c r="L28" s="87"/>
      <c r="M28" s="87"/>
      <c r="N28" s="87"/>
    </row>
    <row r="29" spans="1:15" s="85" customFormat="1" ht="12" customHeight="1">
      <c r="A29" s="110" t="s">
        <v>39</v>
      </c>
      <c r="B29" s="76">
        <v>0</v>
      </c>
      <c r="C29" s="228"/>
      <c r="D29" s="228"/>
      <c r="E29" s="76">
        <v>0</v>
      </c>
      <c r="F29" s="114"/>
      <c r="G29" s="113"/>
      <c r="L29" s="87"/>
      <c r="M29" s="87"/>
      <c r="N29" s="87"/>
    </row>
    <row r="30" spans="1:15" s="85" customFormat="1" ht="12" customHeight="1">
      <c r="A30" s="110" t="s">
        <v>40</v>
      </c>
      <c r="B30" s="76">
        <v>0</v>
      </c>
      <c r="C30" s="228"/>
      <c r="D30" s="228"/>
      <c r="E30" s="76">
        <v>0</v>
      </c>
      <c r="F30" s="112"/>
      <c r="G30" s="113"/>
      <c r="L30" s="87"/>
      <c r="M30" s="87"/>
      <c r="N30" s="87"/>
    </row>
    <row r="31" spans="1:15" s="85" customFormat="1" ht="12" customHeight="1">
      <c r="A31" s="110" t="s">
        <v>41</v>
      </c>
      <c r="B31" s="115">
        <f>B27</f>
        <v>0</v>
      </c>
      <c r="C31" s="111"/>
      <c r="D31" s="111"/>
      <c r="E31" s="111">
        <f>E27</f>
        <v>5500</v>
      </c>
      <c r="F31" s="112"/>
      <c r="G31" s="113"/>
      <c r="L31" s="87"/>
      <c r="M31" s="87"/>
      <c r="N31" s="87"/>
    </row>
    <row r="32" spans="1:15" s="85" customFormat="1" ht="12" customHeight="1">
      <c r="A32" s="105" t="s">
        <v>45</v>
      </c>
      <c r="B32" s="230">
        <f>SUM(B33:B37)</f>
        <v>0</v>
      </c>
      <c r="C32" s="230">
        <f t="shared" ref="C32:F32" si="4">SUM(C33:C37)</f>
        <v>0</v>
      </c>
      <c r="D32" s="230">
        <f t="shared" si="4"/>
        <v>0</v>
      </c>
      <c r="E32" s="230">
        <f t="shared" si="4"/>
        <v>7781.4</v>
      </c>
      <c r="F32" s="108">
        <f t="shared" si="4"/>
        <v>0</v>
      </c>
      <c r="G32" s="113"/>
      <c r="L32" s="87"/>
      <c r="M32" s="87"/>
      <c r="N32" s="87"/>
    </row>
    <row r="33" spans="1:14" s="125" customFormat="1" ht="12" customHeight="1">
      <c r="A33" s="110" t="s">
        <v>37</v>
      </c>
      <c r="B33" s="106">
        <v>0</v>
      </c>
      <c r="C33" s="228"/>
      <c r="D33" s="228"/>
      <c r="E33" s="228">
        <v>3300</v>
      </c>
      <c r="F33" s="112"/>
      <c r="G33" s="113"/>
      <c r="H33" s="85"/>
      <c r="I33" s="85"/>
      <c r="J33" s="85"/>
      <c r="K33" s="85"/>
      <c r="L33" s="124"/>
      <c r="M33" s="124"/>
      <c r="N33" s="124"/>
    </row>
    <row r="34" spans="1:14" s="85" customFormat="1" ht="12" customHeight="1" thickBot="1">
      <c r="A34" s="110" t="s">
        <v>38</v>
      </c>
      <c r="B34" s="76">
        <v>0</v>
      </c>
      <c r="C34" s="228"/>
      <c r="D34" s="228"/>
      <c r="E34" s="228">
        <v>1181.4000000000001</v>
      </c>
      <c r="F34" s="112"/>
      <c r="G34" s="113"/>
      <c r="H34" s="131"/>
      <c r="L34" s="87"/>
      <c r="M34" s="87"/>
      <c r="N34" s="87"/>
    </row>
    <row r="35" spans="1:14" s="85" customFormat="1" ht="12" customHeight="1">
      <c r="A35" s="110" t="s">
        <v>39</v>
      </c>
      <c r="B35" s="76">
        <v>0</v>
      </c>
      <c r="C35" s="228"/>
      <c r="D35" s="228"/>
      <c r="E35" s="76">
        <v>0</v>
      </c>
      <c r="F35" s="114"/>
      <c r="G35" s="113"/>
      <c r="L35" s="87"/>
      <c r="M35" s="87"/>
      <c r="N35" s="87"/>
    </row>
    <row r="36" spans="1:14" s="85" customFormat="1" ht="12" customHeight="1">
      <c r="A36" s="110" t="s">
        <v>40</v>
      </c>
      <c r="B36" s="76">
        <v>0</v>
      </c>
      <c r="C36" s="228"/>
      <c r="D36" s="228"/>
      <c r="E36" s="76">
        <v>0</v>
      </c>
      <c r="F36" s="112"/>
      <c r="G36" s="113"/>
      <c r="L36" s="87"/>
      <c r="M36" s="87"/>
      <c r="N36" s="87"/>
    </row>
    <row r="37" spans="1:14" s="85" customFormat="1" ht="12" customHeight="1">
      <c r="A37" s="110" t="s">
        <v>41</v>
      </c>
      <c r="B37" s="115">
        <f>B33</f>
        <v>0</v>
      </c>
      <c r="C37" s="111"/>
      <c r="D37" s="111"/>
      <c r="E37" s="111">
        <f>E33</f>
        <v>3300</v>
      </c>
      <c r="F37" s="112"/>
      <c r="G37" s="113"/>
      <c r="L37" s="87"/>
      <c r="M37" s="87"/>
      <c r="N37" s="87"/>
    </row>
    <row r="38" spans="1:14" s="85" customFormat="1" ht="12" customHeight="1">
      <c r="A38" s="105" t="s">
        <v>46</v>
      </c>
      <c r="B38" s="230">
        <f>SUM(B39:B43)</f>
        <v>0</v>
      </c>
      <c r="C38" s="230">
        <f t="shared" ref="C38:F38" si="5">SUM(C39:C43)</f>
        <v>0</v>
      </c>
      <c r="D38" s="230">
        <f t="shared" si="5"/>
        <v>0</v>
      </c>
      <c r="E38" s="230">
        <f t="shared" si="5"/>
        <v>7781.4</v>
      </c>
      <c r="F38" s="108">
        <f t="shared" si="5"/>
        <v>0</v>
      </c>
      <c r="G38" s="113"/>
      <c r="L38" s="87"/>
      <c r="M38" s="87"/>
      <c r="N38" s="87"/>
    </row>
    <row r="39" spans="1:14" s="85" customFormat="1" ht="12" customHeight="1">
      <c r="A39" s="110" t="s">
        <v>37</v>
      </c>
      <c r="B39" s="106">
        <v>0</v>
      </c>
      <c r="C39" s="228"/>
      <c r="D39" s="228"/>
      <c r="E39" s="228">
        <v>3300</v>
      </c>
      <c r="F39" s="112"/>
      <c r="G39" s="113"/>
      <c r="L39" s="87"/>
      <c r="M39" s="87"/>
      <c r="N39" s="87"/>
    </row>
    <row r="40" spans="1:14" s="85" customFormat="1" ht="12" customHeight="1">
      <c r="A40" s="110" t="s">
        <v>38</v>
      </c>
      <c r="B40" s="76">
        <v>0</v>
      </c>
      <c r="C40" s="228"/>
      <c r="D40" s="228"/>
      <c r="E40" s="228">
        <v>1181.4000000000001</v>
      </c>
      <c r="F40" s="112"/>
      <c r="G40" s="113"/>
      <c r="L40" s="87"/>
      <c r="M40" s="87"/>
      <c r="N40" s="87"/>
    </row>
    <row r="41" spans="1:14" s="125" customFormat="1" ht="12" customHeight="1">
      <c r="A41" s="110" t="s">
        <v>39</v>
      </c>
      <c r="B41" s="76">
        <v>0</v>
      </c>
      <c r="C41" s="228"/>
      <c r="D41" s="228"/>
      <c r="E41" s="76">
        <v>0</v>
      </c>
      <c r="F41" s="114"/>
      <c r="G41" s="113"/>
      <c r="H41" s="85"/>
      <c r="I41" s="85"/>
      <c r="J41" s="85"/>
      <c r="K41" s="85"/>
      <c r="L41" s="124"/>
      <c r="M41" s="124"/>
      <c r="N41" s="124"/>
    </row>
    <row r="42" spans="1:14" s="125" customFormat="1" ht="12" customHeight="1">
      <c r="A42" s="110" t="s">
        <v>40</v>
      </c>
      <c r="B42" s="76">
        <v>0</v>
      </c>
      <c r="C42" s="228"/>
      <c r="D42" s="228"/>
      <c r="E42" s="76">
        <v>0</v>
      </c>
      <c r="F42" s="112"/>
      <c r="G42" s="113"/>
      <c r="H42" s="85"/>
      <c r="I42" s="85"/>
      <c r="J42" s="85"/>
      <c r="K42" s="85"/>
      <c r="L42" s="124"/>
      <c r="M42" s="124"/>
      <c r="N42" s="124"/>
    </row>
    <row r="43" spans="1:14" s="85" customFormat="1" ht="12" customHeight="1" thickBot="1">
      <c r="A43" s="110" t="s">
        <v>41</v>
      </c>
      <c r="B43" s="115">
        <f>B39</f>
        <v>0</v>
      </c>
      <c r="C43" s="111"/>
      <c r="D43" s="111"/>
      <c r="E43" s="111">
        <f>E39</f>
        <v>3300</v>
      </c>
      <c r="F43" s="112"/>
      <c r="G43" s="113"/>
      <c r="H43" s="131"/>
      <c r="L43" s="87"/>
      <c r="M43" s="87"/>
      <c r="N43" s="87"/>
    </row>
    <row r="44" spans="1:14" s="85" customFormat="1" ht="12" customHeight="1">
      <c r="A44" s="105" t="s">
        <v>47</v>
      </c>
      <c r="B44" s="107">
        <f>SUM(B45:B49)</f>
        <v>1034.99</v>
      </c>
      <c r="C44" s="107">
        <f>SUM(C45:C49)</f>
        <v>0</v>
      </c>
      <c r="D44" s="107">
        <f>SUM(D45:D49)</f>
        <v>0</v>
      </c>
      <c r="E44" s="107">
        <f>SUM(E45:E49)</f>
        <v>1200</v>
      </c>
      <c r="F44" s="108">
        <f>SUM(F45:F49)</f>
        <v>0</v>
      </c>
      <c r="G44" s="109">
        <f>SUM(G45:G49)</f>
        <v>0</v>
      </c>
      <c r="L44" s="87"/>
      <c r="M44" s="87"/>
      <c r="N44" s="87"/>
    </row>
    <row r="45" spans="1:14" s="85" customFormat="1" ht="12" customHeight="1">
      <c r="A45" s="110" t="s">
        <v>48</v>
      </c>
      <c r="B45" s="117">
        <v>0</v>
      </c>
      <c r="C45" s="111"/>
      <c r="D45" s="111"/>
      <c r="E45" s="111">
        <v>0</v>
      </c>
      <c r="F45" s="112"/>
      <c r="G45" s="113"/>
      <c r="L45" s="87"/>
      <c r="M45" s="87"/>
      <c r="N45" s="87"/>
    </row>
    <row r="46" spans="1:14" s="85" customFormat="1" ht="12" customHeight="1">
      <c r="A46" s="110" t="s">
        <v>49</v>
      </c>
      <c r="B46" s="117">
        <v>678.27</v>
      </c>
      <c r="C46" s="111"/>
      <c r="D46" s="111"/>
      <c r="E46" s="111">
        <v>800</v>
      </c>
      <c r="F46" s="112"/>
      <c r="G46" s="113"/>
      <c r="H46" s="139"/>
      <c r="L46" s="87"/>
      <c r="M46" s="87"/>
      <c r="N46" s="87"/>
    </row>
    <row r="47" spans="1:14" s="85" customFormat="1" ht="12" customHeight="1">
      <c r="A47" s="110" t="s">
        <v>50</v>
      </c>
      <c r="B47" s="117">
        <v>356.72</v>
      </c>
      <c r="C47" s="111"/>
      <c r="D47" s="117"/>
      <c r="E47" s="117">
        <v>400</v>
      </c>
      <c r="F47" s="112"/>
      <c r="G47" s="113"/>
      <c r="H47" s="142"/>
      <c r="L47" s="87"/>
      <c r="M47" s="87"/>
      <c r="N47" s="87"/>
    </row>
    <row r="48" spans="1:14" s="85" customFormat="1" ht="12" customHeight="1">
      <c r="A48" s="110" t="s">
        <v>51</v>
      </c>
      <c r="B48" s="117">
        <v>0</v>
      </c>
      <c r="C48" s="117"/>
      <c r="D48" s="117"/>
      <c r="E48" s="117">
        <v>0</v>
      </c>
      <c r="F48" s="112"/>
      <c r="G48" s="113"/>
      <c r="H48" s="142"/>
      <c r="L48" s="87"/>
      <c r="M48" s="87"/>
      <c r="N48" s="87"/>
    </row>
    <row r="49" spans="1:14" s="85" customFormat="1" ht="12" customHeight="1">
      <c r="A49" s="110" t="s">
        <v>52</v>
      </c>
      <c r="B49" s="117">
        <v>0</v>
      </c>
      <c r="C49" s="117"/>
      <c r="D49" s="117"/>
      <c r="E49" s="117">
        <v>0</v>
      </c>
      <c r="F49" s="112"/>
      <c r="G49" s="113"/>
      <c r="H49" s="142"/>
      <c r="L49" s="87"/>
      <c r="M49" s="87"/>
      <c r="N49" s="87"/>
    </row>
    <row r="50" spans="1:14" ht="12" customHeight="1">
      <c r="A50" s="110"/>
      <c r="B50" s="117"/>
      <c r="C50" s="117"/>
      <c r="D50" s="117"/>
      <c r="E50" s="117"/>
      <c r="F50" s="112"/>
      <c r="G50" s="113"/>
      <c r="H50" s="13"/>
      <c r="I50" s="13"/>
      <c r="J50" s="13"/>
      <c r="K50" s="13"/>
    </row>
    <row r="51" spans="1:14" ht="12" customHeight="1">
      <c r="A51" s="120" t="s">
        <v>53</v>
      </c>
      <c r="B51" s="121">
        <f>B44+B14+B8</f>
        <v>45852.45</v>
      </c>
      <c r="C51" s="121">
        <f>C44+C8</f>
        <v>0</v>
      </c>
      <c r="D51" s="121">
        <f>D44+D8</f>
        <v>0</v>
      </c>
      <c r="E51" s="121">
        <f>E44+E38+E32+E26+E20+E14+E8</f>
        <v>108724.8</v>
      </c>
      <c r="F51" s="122">
        <f>F44+F8</f>
        <v>0</v>
      </c>
      <c r="G51" s="123">
        <f>G44+G8</f>
        <v>0</v>
      </c>
      <c r="H51" s="13"/>
      <c r="I51" s="13"/>
      <c r="J51" s="13"/>
      <c r="K51" s="13"/>
    </row>
    <row r="52" spans="1:14" ht="12" customHeight="1">
      <c r="A52" s="126" t="s">
        <v>54</v>
      </c>
      <c r="B52" s="127"/>
      <c r="C52" s="128">
        <f>(C51/$B$51)-1</f>
        <v>-1</v>
      </c>
      <c r="D52" s="128">
        <f>(D51/$B$51)-1</f>
        <v>-1</v>
      </c>
      <c r="E52" s="128">
        <f>(E51/$B$51)-1</f>
        <v>1.3711884533978012</v>
      </c>
      <c r="F52" s="128">
        <f>(F51/$B$51)-1</f>
        <v>-1</v>
      </c>
      <c r="G52" s="128">
        <f>(G51/$B$51)-1</f>
        <v>-1</v>
      </c>
      <c r="H52" s="13"/>
      <c r="I52" s="13"/>
      <c r="J52" s="13"/>
      <c r="K52" s="13"/>
    </row>
    <row r="53" spans="1:14" ht="12" customHeight="1">
      <c r="A53" s="110"/>
      <c r="B53" s="132"/>
      <c r="C53" s="132"/>
      <c r="D53" s="132"/>
      <c r="E53" s="132"/>
      <c r="F53" s="133"/>
      <c r="G53" s="99"/>
      <c r="H53" s="13"/>
      <c r="I53" s="13"/>
      <c r="J53" s="13"/>
      <c r="K53" s="13"/>
    </row>
    <row r="54" spans="1:14" ht="12" customHeight="1">
      <c r="A54" s="105" t="s">
        <v>55</v>
      </c>
      <c r="B54" s="116">
        <f t="shared" ref="B54:G54" si="6">SUM(B55:B57)</f>
        <v>2400</v>
      </c>
      <c r="C54" s="107">
        <f t="shared" si="6"/>
        <v>0</v>
      </c>
      <c r="D54" s="107">
        <f t="shared" si="6"/>
        <v>0</v>
      </c>
      <c r="E54" s="107">
        <f t="shared" si="6"/>
        <v>0</v>
      </c>
      <c r="F54" s="108">
        <f t="shared" si="6"/>
        <v>7200</v>
      </c>
      <c r="G54" s="109">
        <f t="shared" si="6"/>
        <v>0</v>
      </c>
      <c r="H54" s="13"/>
      <c r="I54" s="13"/>
      <c r="J54" s="13"/>
      <c r="K54" s="13"/>
    </row>
    <row r="55" spans="1:14" ht="12" customHeight="1">
      <c r="A55" s="110" t="s">
        <v>56</v>
      </c>
      <c r="B55" s="117">
        <v>2000</v>
      </c>
      <c r="C55" s="117"/>
      <c r="D55" s="117"/>
      <c r="E55" s="117"/>
      <c r="F55" s="112">
        <f>1000*6</f>
        <v>6000</v>
      </c>
      <c r="G55" s="113"/>
      <c r="H55" s="13"/>
      <c r="I55" s="13"/>
      <c r="J55" s="13"/>
      <c r="K55" s="13"/>
    </row>
    <row r="56" spans="1:14" ht="12" customHeight="1">
      <c r="A56" s="110" t="s">
        <v>57</v>
      </c>
      <c r="B56" s="117"/>
      <c r="C56" s="117"/>
      <c r="D56" s="117"/>
      <c r="E56" s="117"/>
      <c r="F56" s="112"/>
      <c r="G56" s="113"/>
      <c r="H56" s="13"/>
      <c r="I56" s="13"/>
      <c r="J56" s="13"/>
      <c r="K56" s="13"/>
    </row>
    <row r="57" spans="1:14" ht="12" customHeight="1">
      <c r="A57" s="110" t="s">
        <v>58</v>
      </c>
      <c r="B57" s="117">
        <v>400</v>
      </c>
      <c r="C57" s="117"/>
      <c r="D57" s="117"/>
      <c r="E57" s="117"/>
      <c r="F57" s="112">
        <f>200*6</f>
        <v>1200</v>
      </c>
      <c r="G57" s="113"/>
      <c r="H57" s="13"/>
      <c r="I57" s="13"/>
      <c r="J57" s="13"/>
      <c r="K57" s="13"/>
    </row>
    <row r="58" spans="1:14" ht="12" customHeight="1">
      <c r="A58" s="110"/>
      <c r="B58" s="132"/>
      <c r="C58" s="132"/>
      <c r="D58" s="132"/>
      <c r="E58" s="132"/>
      <c r="F58" s="133"/>
      <c r="G58" s="99"/>
      <c r="H58" s="13"/>
      <c r="I58" s="13"/>
      <c r="J58" s="13"/>
      <c r="K58" s="13"/>
    </row>
    <row r="59" spans="1:14" ht="12" customHeight="1">
      <c r="A59" s="120" t="s">
        <v>59</v>
      </c>
      <c r="B59" s="121">
        <f>B54</f>
        <v>2400</v>
      </c>
      <c r="C59" s="121">
        <f>SUM(C55:C57)</f>
        <v>0</v>
      </c>
      <c r="D59" s="121">
        <f>SUM(D55:D57)</f>
        <v>0</v>
      </c>
      <c r="E59" s="121">
        <f>SUM(E55:E57)</f>
        <v>0</v>
      </c>
      <c r="F59" s="122">
        <f>SUM(F55:F57)</f>
        <v>7200</v>
      </c>
      <c r="G59" s="123">
        <f>SUM(G55:G57)</f>
        <v>0</v>
      </c>
      <c r="H59" s="13"/>
      <c r="I59" s="13"/>
      <c r="J59" s="13"/>
      <c r="K59" s="13"/>
    </row>
    <row r="60" spans="1:14" ht="12" customHeight="1">
      <c r="A60" s="120" t="s">
        <v>60</v>
      </c>
      <c r="B60" s="121">
        <f t="shared" ref="B60:G60" si="7">B59+B51</f>
        <v>48252.45</v>
      </c>
      <c r="C60" s="121">
        <f t="shared" si="7"/>
        <v>0</v>
      </c>
      <c r="D60" s="121">
        <f t="shared" si="7"/>
        <v>0</v>
      </c>
      <c r="E60" s="121">
        <f t="shared" si="7"/>
        <v>108724.8</v>
      </c>
      <c r="F60" s="122">
        <f t="shared" si="7"/>
        <v>7200</v>
      </c>
      <c r="G60" s="123">
        <f t="shared" si="7"/>
        <v>0</v>
      </c>
      <c r="H60" s="13"/>
      <c r="I60" s="13"/>
      <c r="J60" s="13"/>
      <c r="K60" s="13"/>
    </row>
    <row r="61" spans="1:14" ht="12" customHeight="1">
      <c r="A61" s="126" t="s">
        <v>54</v>
      </c>
      <c r="B61" s="127"/>
      <c r="C61" s="128">
        <f>(C60/$B$60)-1</f>
        <v>-1</v>
      </c>
      <c r="D61" s="128">
        <f>(D60/$B$60)-1</f>
        <v>-1</v>
      </c>
      <c r="E61" s="128">
        <f>(E60/$B$60)-1</f>
        <v>1.2532493168740655</v>
      </c>
      <c r="F61" s="129">
        <f>(F60/$B$60)-1</f>
        <v>-0.85078477880397785</v>
      </c>
      <c r="G61" s="130">
        <f>(G60/$B$60)-1</f>
        <v>-1</v>
      </c>
      <c r="H61" s="13"/>
      <c r="I61" s="13"/>
      <c r="J61" s="13"/>
      <c r="K61" s="13"/>
    </row>
    <row r="62" spans="1:14" ht="12" customHeight="1">
      <c r="A62" s="74"/>
      <c r="B62" s="75"/>
      <c r="C62" s="75"/>
      <c r="D62" s="75"/>
      <c r="E62" s="75"/>
      <c r="F62" s="75"/>
      <c r="G62" s="134"/>
      <c r="H62" s="13"/>
      <c r="I62" s="13"/>
      <c r="J62" s="13"/>
      <c r="K62" s="13"/>
    </row>
    <row r="63" spans="1:14" ht="12" customHeight="1">
      <c r="A63" s="135" t="s">
        <v>61</v>
      </c>
      <c r="B63" s="136" t="s">
        <v>62</v>
      </c>
      <c r="C63" s="137" t="s">
        <v>63</v>
      </c>
      <c r="D63" s="13"/>
      <c r="E63" s="13"/>
      <c r="F63" s="13"/>
      <c r="H63" s="13"/>
      <c r="I63" s="13"/>
      <c r="J63" s="13"/>
      <c r="K63" s="13"/>
    </row>
    <row r="64" spans="1:14" ht="12" customHeight="1">
      <c r="A64" s="110" t="s">
        <v>56</v>
      </c>
      <c r="B64" s="13"/>
      <c r="C64" s="138"/>
      <c r="D64" s="13"/>
      <c r="E64" s="13"/>
      <c r="F64" s="13"/>
      <c r="H64" s="13"/>
      <c r="I64" s="13"/>
      <c r="J64" s="13"/>
      <c r="K64" s="13"/>
    </row>
    <row r="65" spans="1:11" ht="12" customHeight="1">
      <c r="A65" s="140" t="s">
        <v>58</v>
      </c>
      <c r="B65" s="141"/>
      <c r="C65" s="94"/>
      <c r="D65" s="13"/>
      <c r="E65" s="13"/>
      <c r="F65" s="13"/>
      <c r="H65" s="13"/>
      <c r="I65" s="13"/>
      <c r="J65" s="13"/>
      <c r="K65" s="13"/>
    </row>
    <row r="66" spans="1:11">
      <c r="A66" s="13"/>
      <c r="B66" s="13"/>
      <c r="C66" s="13"/>
      <c r="D66" s="13"/>
      <c r="E66" s="13"/>
      <c r="F66" s="13"/>
      <c r="H66" s="13"/>
      <c r="I66" s="13"/>
      <c r="J66" s="13"/>
      <c r="K66" s="13"/>
    </row>
    <row r="67" spans="1:11">
      <c r="A67" s="74"/>
      <c r="B67" s="74"/>
      <c r="C67" s="74"/>
      <c r="D67" s="74"/>
      <c r="E67" s="74"/>
      <c r="F67" s="74"/>
      <c r="G67" s="74"/>
      <c r="H67" s="13"/>
      <c r="I67" s="13"/>
      <c r="J67" s="13"/>
      <c r="K67" s="13"/>
    </row>
    <row r="68" spans="1:11">
      <c r="A68" s="74"/>
      <c r="B68" s="74"/>
      <c r="C68" s="74"/>
      <c r="D68" s="74"/>
      <c r="E68" s="74"/>
      <c r="F68" s="74"/>
      <c r="G68" s="74"/>
      <c r="H68" s="13"/>
      <c r="I68" s="13"/>
      <c r="J68" s="13"/>
      <c r="K68" s="13"/>
    </row>
    <row r="69" spans="1:11">
      <c r="A69" s="74"/>
      <c r="B69" s="74"/>
      <c r="C69" s="74"/>
      <c r="D69" s="74"/>
      <c r="E69" s="74"/>
      <c r="F69" s="74"/>
      <c r="G69" s="74"/>
      <c r="H69" s="13"/>
      <c r="I69" s="13"/>
      <c r="J69" s="13"/>
      <c r="K69" s="13"/>
    </row>
    <row r="70" spans="1:11">
      <c r="A70" s="74"/>
      <c r="B70" s="75"/>
      <c r="C70" s="75"/>
      <c r="D70" s="75"/>
      <c r="E70" s="13"/>
      <c r="F70" s="75"/>
      <c r="H70" s="13"/>
      <c r="I70" s="13"/>
      <c r="J70" s="13"/>
      <c r="K70" s="13"/>
    </row>
    <row r="71" spans="1:11">
      <c r="A71" s="74"/>
      <c r="B71" s="75"/>
      <c r="C71" s="75"/>
      <c r="D71" s="75"/>
      <c r="E71" s="75"/>
      <c r="F71" s="75"/>
      <c r="H71" s="13"/>
      <c r="I71" s="13"/>
      <c r="J71" s="13"/>
      <c r="K71" s="13"/>
    </row>
    <row r="72" spans="1:11">
      <c r="A72" s="74"/>
      <c r="B72" s="75"/>
      <c r="C72" s="75"/>
      <c r="D72" s="75"/>
      <c r="E72" s="75"/>
      <c r="F72" s="75"/>
      <c r="H72" s="13"/>
      <c r="I72" s="13"/>
      <c r="J72" s="13"/>
      <c r="K72" s="13"/>
    </row>
    <row r="73" spans="1:11">
      <c r="A73" s="74"/>
      <c r="B73" s="75"/>
      <c r="C73" s="75"/>
      <c r="D73" s="75"/>
      <c r="E73" s="75"/>
      <c r="F73" s="75"/>
      <c r="H73" s="13"/>
      <c r="I73" s="13"/>
      <c r="J73" s="13"/>
      <c r="K73" s="13"/>
    </row>
    <row r="74" spans="1:11">
      <c r="A74" s="74"/>
      <c r="B74" s="75"/>
      <c r="C74" s="75"/>
      <c r="D74" s="75"/>
      <c r="E74" s="75"/>
      <c r="F74" s="75"/>
      <c r="H74" s="13"/>
      <c r="I74" s="13"/>
      <c r="J74" s="13"/>
      <c r="K74" s="13"/>
    </row>
    <row r="75" spans="1:11">
      <c r="A75" s="74"/>
      <c r="B75" s="75"/>
      <c r="C75" s="75"/>
      <c r="D75" s="75"/>
      <c r="E75" s="75"/>
      <c r="F75" s="75"/>
      <c r="H75" s="13"/>
      <c r="I75" s="13"/>
      <c r="J75" s="13"/>
      <c r="K75" s="13"/>
    </row>
    <row r="76" spans="1:11">
      <c r="A76" s="74"/>
      <c r="B76" s="75"/>
      <c r="C76" s="75"/>
      <c r="D76" s="75"/>
      <c r="E76" s="75"/>
      <c r="F76" s="75"/>
      <c r="H76" s="13"/>
      <c r="I76" s="13"/>
      <c r="J76" s="13"/>
      <c r="K76" s="13"/>
    </row>
    <row r="77" spans="1:11">
      <c r="A77" s="74"/>
      <c r="B77" s="75"/>
      <c r="C77" s="75"/>
      <c r="D77" s="75"/>
      <c r="E77" s="75"/>
      <c r="F77" s="75"/>
      <c r="H77" s="13"/>
      <c r="I77" s="13"/>
      <c r="J77" s="13"/>
      <c r="K77" s="13"/>
    </row>
    <row r="78" spans="1:11">
      <c r="A78" s="77"/>
      <c r="B78" s="78"/>
      <c r="C78" s="78"/>
      <c r="D78" s="78"/>
      <c r="E78" s="78"/>
      <c r="F78" s="78"/>
      <c r="H78" s="13"/>
      <c r="I78" s="13"/>
      <c r="J78" s="13"/>
      <c r="K78" s="13"/>
    </row>
    <row r="79" spans="1:11">
      <c r="A79" s="74"/>
      <c r="B79" s="75"/>
      <c r="C79" s="75"/>
      <c r="D79" s="75"/>
      <c r="E79" s="75"/>
      <c r="F79" s="75"/>
      <c r="H79" s="13"/>
      <c r="I79" s="13"/>
      <c r="J79" s="13"/>
      <c r="K79" s="13"/>
    </row>
    <row r="80" spans="1:11">
      <c r="A80" s="79"/>
      <c r="B80" s="80"/>
      <c r="C80" s="80"/>
      <c r="D80" s="80"/>
      <c r="E80" s="80"/>
      <c r="F80" s="80"/>
      <c r="H80" s="13"/>
      <c r="I80" s="13"/>
      <c r="J80" s="13"/>
      <c r="K80" s="13"/>
    </row>
    <row r="81" spans="1:11">
      <c r="A81" s="81"/>
      <c r="B81" s="75"/>
      <c r="C81" s="75"/>
      <c r="D81" s="75"/>
      <c r="E81" s="75"/>
      <c r="F81" s="75"/>
      <c r="H81" s="13"/>
      <c r="I81" s="13"/>
      <c r="J81" s="13"/>
      <c r="K81" s="13"/>
    </row>
    <row r="82" spans="1:11">
      <c r="A82" s="82"/>
      <c r="B82" s="83"/>
      <c r="C82" s="83"/>
      <c r="D82" s="83"/>
      <c r="E82" s="83"/>
      <c r="F82" s="83"/>
      <c r="H82" s="13"/>
      <c r="I82" s="13"/>
      <c r="J82" s="13"/>
      <c r="K82" s="13"/>
    </row>
    <row r="83" spans="1:11">
      <c r="A83" s="81"/>
      <c r="B83" s="75"/>
      <c r="C83" s="75"/>
      <c r="D83" s="75"/>
      <c r="E83" s="75"/>
      <c r="F83" s="75"/>
      <c r="H83" s="13"/>
      <c r="I83" s="13"/>
      <c r="J83" s="13"/>
      <c r="K83" s="13"/>
    </row>
    <row r="84" spans="1:11">
      <c r="H84" s="13"/>
      <c r="I84" s="13"/>
      <c r="J84" s="13"/>
      <c r="K84" s="13"/>
    </row>
    <row r="85" spans="1:11">
      <c r="H85" s="13"/>
      <c r="I85" s="13"/>
      <c r="J85" s="13"/>
      <c r="K85" s="13"/>
    </row>
    <row r="86" spans="1:11">
      <c r="H86" s="13"/>
      <c r="I86" s="13"/>
      <c r="J86" s="13"/>
      <c r="K86" s="13"/>
    </row>
    <row r="87" spans="1:11">
      <c r="H87" s="13"/>
      <c r="I87" s="13"/>
      <c r="J87" s="13"/>
      <c r="K87" s="13"/>
    </row>
    <row r="88" spans="1:11">
      <c r="H88" s="13"/>
      <c r="I88" s="13"/>
      <c r="J88" s="13"/>
      <c r="K88" s="13"/>
    </row>
    <row r="89" spans="1:11">
      <c r="H89" s="13"/>
      <c r="I89" s="13"/>
      <c r="J89" s="13"/>
      <c r="K89" s="13"/>
    </row>
    <row r="90" spans="1:11">
      <c r="H90" s="13"/>
      <c r="I90" s="13"/>
      <c r="J90" s="13"/>
      <c r="K90" s="13"/>
    </row>
    <row r="91" spans="1:11">
      <c r="H91" s="13"/>
      <c r="I91" s="13"/>
      <c r="J91" s="13"/>
      <c r="K91" s="13"/>
    </row>
    <row r="92" spans="1:11">
      <c r="H92" s="13"/>
      <c r="I92" s="13"/>
      <c r="J92" s="13"/>
      <c r="K92" s="13"/>
    </row>
    <row r="93" spans="1:11">
      <c r="H93" s="13"/>
      <c r="I93" s="13"/>
      <c r="J93" s="13"/>
      <c r="K93" s="13"/>
    </row>
    <row r="94" spans="1:11">
      <c r="H94" s="13"/>
      <c r="I94" s="13"/>
      <c r="J94" s="13"/>
      <c r="K94" s="13"/>
    </row>
    <row r="95" spans="1:11">
      <c r="H95" s="13"/>
      <c r="I95" s="13"/>
      <c r="J95" s="13"/>
      <c r="K95" s="13"/>
    </row>
    <row r="96" spans="1:11">
      <c r="H96" s="13"/>
      <c r="I96" s="13"/>
      <c r="J96" s="13"/>
      <c r="K96" s="13"/>
    </row>
    <row r="97" spans="8:11">
      <c r="H97" s="13"/>
      <c r="I97" s="13"/>
      <c r="J97" s="13"/>
      <c r="K97" s="13"/>
    </row>
    <row r="98" spans="8:11">
      <c r="H98" s="13"/>
      <c r="I98" s="13"/>
      <c r="J98" s="13"/>
      <c r="K98" s="13"/>
    </row>
    <row r="99" spans="8:11">
      <c r="H99" s="13"/>
      <c r="I99" s="13"/>
      <c r="J99" s="13"/>
      <c r="K99" s="13"/>
    </row>
    <row r="100" spans="8:11">
      <c r="H100" s="13"/>
      <c r="I100" s="13"/>
      <c r="J100" s="13"/>
      <c r="K100" s="13"/>
    </row>
    <row r="101" spans="8:11">
      <c r="H101" s="13"/>
      <c r="I101" s="13"/>
      <c r="J101" s="13"/>
      <c r="K101" s="13"/>
    </row>
    <row r="102" spans="8:11">
      <c r="H102" s="13"/>
      <c r="I102" s="13"/>
      <c r="J102" s="13"/>
      <c r="K102" s="13"/>
    </row>
    <row r="103" spans="8:11">
      <c r="H103" s="13"/>
      <c r="I103" s="13"/>
      <c r="J103" s="13"/>
      <c r="K103" s="13"/>
    </row>
    <row r="104" spans="8:11">
      <c r="H104" s="13"/>
      <c r="I104" s="13"/>
      <c r="J104" s="13"/>
      <c r="K104" s="13"/>
    </row>
    <row r="105" spans="8:11">
      <c r="H105" s="13"/>
      <c r="I105" s="13"/>
      <c r="J105" s="13"/>
      <c r="K105" s="13"/>
    </row>
    <row r="106" spans="8:11">
      <c r="H106" s="13"/>
      <c r="I106" s="13"/>
      <c r="J106" s="13"/>
      <c r="K106" s="13"/>
    </row>
    <row r="107" spans="8:11">
      <c r="H107" s="13"/>
      <c r="I107" s="13"/>
      <c r="J107" s="13"/>
      <c r="K107" s="13"/>
    </row>
    <row r="108" spans="8:11">
      <c r="H108" s="13"/>
      <c r="I108" s="13"/>
      <c r="J108" s="13"/>
      <c r="K108" s="13"/>
    </row>
    <row r="109" spans="8:11">
      <c r="H109" s="13"/>
      <c r="I109" s="13"/>
      <c r="J109" s="13"/>
      <c r="K109" s="13"/>
    </row>
    <row r="110" spans="8:11">
      <c r="H110" s="13"/>
      <c r="I110" s="13"/>
      <c r="J110" s="13"/>
      <c r="K110" s="13"/>
    </row>
    <row r="111" spans="8:11">
      <c r="H111" s="13"/>
      <c r="I111" s="13"/>
      <c r="J111" s="13"/>
      <c r="K111" s="13"/>
    </row>
    <row r="112" spans="8:11">
      <c r="H112" s="13"/>
      <c r="I112" s="13"/>
      <c r="J112" s="13"/>
      <c r="K112" s="13"/>
    </row>
    <row r="113" spans="8:11">
      <c r="H113" s="13"/>
      <c r="I113" s="13"/>
      <c r="J113" s="13"/>
      <c r="K113" s="13"/>
    </row>
    <row r="114" spans="8:11">
      <c r="H114" s="13"/>
      <c r="I114" s="13"/>
      <c r="J114" s="13"/>
      <c r="K114" s="13"/>
    </row>
    <row r="115" spans="8:11">
      <c r="H115" s="13"/>
      <c r="I115" s="13"/>
      <c r="J115" s="13"/>
      <c r="K115" s="13"/>
    </row>
    <row r="116" spans="8:11">
      <c r="H116" s="13"/>
      <c r="I116" s="13"/>
      <c r="J116" s="13"/>
      <c r="K116" s="13"/>
    </row>
    <row r="117" spans="8:11">
      <c r="H117" s="13"/>
      <c r="I117" s="13"/>
      <c r="J117" s="13"/>
      <c r="K117" s="13"/>
    </row>
    <row r="118" spans="8:11">
      <c r="H118" s="13"/>
      <c r="I118" s="13"/>
      <c r="J118" s="13"/>
      <c r="K118" s="13"/>
    </row>
    <row r="119" spans="8:11">
      <c r="H119" s="13"/>
      <c r="I119" s="13"/>
      <c r="J119" s="13"/>
      <c r="K119" s="13"/>
    </row>
    <row r="120" spans="8:11">
      <c r="H120" s="13"/>
      <c r="I120" s="13"/>
      <c r="J120" s="13"/>
      <c r="K120" s="13"/>
    </row>
    <row r="121" spans="8:11">
      <c r="H121" s="13"/>
      <c r="I121" s="13"/>
      <c r="J121" s="13"/>
      <c r="K121" s="13"/>
    </row>
    <row r="122" spans="8:11">
      <c r="H122" s="13"/>
      <c r="I122" s="13"/>
      <c r="J122" s="13"/>
      <c r="K122" s="13"/>
    </row>
    <row r="123" spans="8:11">
      <c r="H123" s="13"/>
      <c r="I123" s="13"/>
      <c r="J123" s="13"/>
      <c r="K123" s="13"/>
    </row>
    <row r="124" spans="8:11">
      <c r="H124" s="13"/>
      <c r="I124" s="13"/>
      <c r="J124" s="13"/>
      <c r="K124" s="13"/>
    </row>
    <row r="125" spans="8:11">
      <c r="H125" s="13"/>
      <c r="I125" s="13"/>
      <c r="J125" s="13"/>
      <c r="K125" s="13"/>
    </row>
    <row r="126" spans="8:11">
      <c r="H126" s="13"/>
      <c r="I126" s="13"/>
      <c r="J126" s="13"/>
      <c r="K126" s="13"/>
    </row>
    <row r="127" spans="8:11">
      <c r="H127" s="13"/>
      <c r="I127" s="13"/>
      <c r="J127" s="13"/>
      <c r="K127" s="13"/>
    </row>
    <row r="128" spans="8:11">
      <c r="H128" s="13"/>
      <c r="I128" s="13"/>
      <c r="J128" s="13"/>
      <c r="K128" s="13"/>
    </row>
    <row r="129" spans="8:11">
      <c r="H129" s="13"/>
      <c r="I129" s="13"/>
      <c r="J129" s="13"/>
      <c r="K129" s="13"/>
    </row>
    <row r="130" spans="8:11">
      <c r="H130" s="13"/>
      <c r="I130" s="13"/>
      <c r="J130" s="13"/>
      <c r="K130" s="13"/>
    </row>
    <row r="131" spans="8:11">
      <c r="H131" s="13"/>
      <c r="I131" s="13"/>
      <c r="J131" s="13"/>
      <c r="K131" s="13"/>
    </row>
    <row r="132" spans="8:11">
      <c r="H132" s="13"/>
      <c r="I132" s="13"/>
      <c r="J132" s="13"/>
      <c r="K132" s="13"/>
    </row>
    <row r="133" spans="8:11">
      <c r="H133" s="13"/>
      <c r="I133" s="13"/>
      <c r="J133" s="13"/>
      <c r="K133" s="13"/>
    </row>
    <row r="134" spans="8:11">
      <c r="H134" s="13"/>
      <c r="I134" s="13"/>
      <c r="J134" s="13"/>
      <c r="K134" s="13"/>
    </row>
    <row r="135" spans="8:11">
      <c r="H135" s="13"/>
      <c r="I135" s="13"/>
      <c r="J135" s="13"/>
      <c r="K135" s="13"/>
    </row>
    <row r="136" spans="8:11">
      <c r="H136" s="13"/>
      <c r="I136" s="13"/>
      <c r="J136" s="13"/>
      <c r="K136" s="13"/>
    </row>
    <row r="137" spans="8:11">
      <c r="H137" s="13"/>
      <c r="I137" s="13"/>
      <c r="J137" s="13"/>
      <c r="K137" s="13"/>
    </row>
    <row r="138" spans="8:11">
      <c r="H138" s="13"/>
      <c r="I138" s="13"/>
      <c r="J138" s="13"/>
      <c r="K138" s="13"/>
    </row>
    <row r="139" spans="8:11">
      <c r="H139" s="13"/>
      <c r="I139" s="13"/>
      <c r="J139" s="13"/>
      <c r="K139" s="13"/>
    </row>
    <row r="140" spans="8:11">
      <c r="H140" s="13"/>
      <c r="I140" s="13"/>
      <c r="J140" s="13"/>
      <c r="K140" s="13"/>
    </row>
    <row r="141" spans="8:11">
      <c r="H141" s="13"/>
      <c r="I141" s="13"/>
      <c r="J141" s="13"/>
      <c r="K141" s="13"/>
    </row>
    <row r="142" spans="8:11">
      <c r="H142" s="13"/>
      <c r="I142" s="13"/>
      <c r="J142" s="13"/>
      <c r="K142" s="13"/>
    </row>
    <row r="143" spans="8:11">
      <c r="H143" s="13"/>
      <c r="I143" s="13"/>
      <c r="J143" s="13"/>
      <c r="K143" s="13"/>
    </row>
    <row r="144" spans="8:11">
      <c r="H144" s="13"/>
      <c r="I144" s="13"/>
      <c r="J144" s="13"/>
      <c r="K144" s="13"/>
    </row>
    <row r="145" spans="8:11">
      <c r="H145" s="13"/>
      <c r="I145" s="13"/>
      <c r="J145" s="13"/>
      <c r="K145" s="13"/>
    </row>
    <row r="146" spans="8:11">
      <c r="H146" s="13"/>
      <c r="I146" s="13"/>
      <c r="J146" s="13"/>
      <c r="K146" s="13"/>
    </row>
    <row r="147" spans="8:11">
      <c r="H147" s="13"/>
      <c r="I147" s="13"/>
      <c r="J147" s="13"/>
      <c r="K147" s="13"/>
    </row>
  </sheetData>
  <mergeCells count="6">
    <mergeCell ref="A1:F1"/>
    <mergeCell ref="A3:A4"/>
    <mergeCell ref="B3:F3"/>
    <mergeCell ref="G3:G4"/>
    <mergeCell ref="B4:B5"/>
    <mergeCell ref="F4:F5"/>
  </mergeCells>
  <pageMargins left="1.2" right="0.78740157499999996" top="0.4" bottom="0.56000000000000005" header="0.31" footer="0.49212598499999999"/>
  <pageSetup paperSize="9" scale="6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64"/>
  <sheetViews>
    <sheetView zoomScale="75" workbookViewId="0">
      <selection activeCell="B25" sqref="B25"/>
    </sheetView>
  </sheetViews>
  <sheetFormatPr defaultColWidth="22.140625" defaultRowHeight="12.75"/>
  <cols>
    <col min="1" max="1" width="27.5703125" style="145" customWidth="1"/>
    <col min="2" max="2" width="57.85546875" style="145" customWidth="1"/>
    <col min="3" max="3" width="9" style="146" customWidth="1"/>
    <col min="4" max="4" width="10.85546875" style="146" customWidth="1"/>
    <col min="5" max="5" width="13.28515625" style="146" customWidth="1"/>
    <col min="6" max="6" width="13.85546875" style="147" customWidth="1"/>
    <col min="7" max="7" width="13.42578125" style="145" customWidth="1"/>
    <col min="8" max="8" width="15.28515625" style="145" customWidth="1"/>
    <col min="9" max="9" width="10.140625" style="145" customWidth="1"/>
    <col min="10" max="11" width="14" style="145" customWidth="1"/>
    <col min="12" max="12" width="30.140625" style="148" customWidth="1"/>
    <col min="13" max="16384" width="22.140625" style="145"/>
  </cols>
  <sheetData>
    <row r="1" spans="1:13" s="144" customFormat="1" ht="24" customHeight="1">
      <c r="A1" s="243" t="s">
        <v>64</v>
      </c>
      <c r="B1" s="243"/>
      <c r="C1" s="243"/>
      <c r="D1" s="243"/>
      <c r="E1" s="243"/>
      <c r="F1" s="243"/>
      <c r="G1" s="150"/>
      <c r="H1" s="150"/>
      <c r="I1" s="150"/>
      <c r="J1" s="150"/>
      <c r="K1" s="150"/>
      <c r="L1" s="151"/>
      <c r="M1" s="150"/>
    </row>
    <row r="2" spans="1:13" s="144" customFormat="1" ht="15">
      <c r="A2" s="152"/>
      <c r="B2" s="150"/>
      <c r="C2" s="150"/>
      <c r="D2" s="150"/>
      <c r="E2" s="153"/>
      <c r="F2" s="150"/>
      <c r="G2" s="150"/>
      <c r="H2" s="150"/>
      <c r="I2" s="150"/>
      <c r="J2" s="150"/>
      <c r="K2" s="150"/>
      <c r="L2" s="151"/>
      <c r="M2" s="150"/>
    </row>
    <row r="3" spans="1:13" ht="15">
      <c r="A3" s="152"/>
      <c r="B3" s="154"/>
      <c r="C3" s="155"/>
      <c r="D3" s="155"/>
      <c r="E3" s="155"/>
      <c r="F3" s="156"/>
      <c r="G3" s="154"/>
      <c r="H3" s="154"/>
      <c r="I3" s="154"/>
      <c r="J3" s="154"/>
      <c r="K3" s="154"/>
      <c r="L3" s="157"/>
      <c r="M3" s="154"/>
    </row>
    <row r="4" spans="1:13">
      <c r="A4" s="157"/>
      <c r="B4" s="154"/>
      <c r="C4" s="155"/>
      <c r="D4" s="155"/>
      <c r="E4" s="155"/>
      <c r="F4" s="156"/>
      <c r="G4" s="154"/>
      <c r="H4" s="154"/>
      <c r="I4" s="154"/>
      <c r="J4" s="154"/>
      <c r="K4" s="154"/>
      <c r="L4" s="157"/>
      <c r="M4" s="154"/>
    </row>
    <row r="5" spans="1:13" ht="15.75">
      <c r="A5" s="158" t="s">
        <v>65</v>
      </c>
      <c r="B5" s="154"/>
      <c r="C5" s="155"/>
      <c r="D5" s="155"/>
      <c r="E5" s="155"/>
      <c r="F5" s="156"/>
      <c r="G5" s="154"/>
      <c r="H5" s="154"/>
      <c r="I5" s="154"/>
      <c r="J5" s="154"/>
      <c r="K5" s="154"/>
      <c r="L5" s="157"/>
      <c r="M5" s="154"/>
    </row>
    <row r="6" spans="1:13">
      <c r="A6" s="157"/>
      <c r="B6" s="154"/>
      <c r="C6" s="155"/>
      <c r="D6" s="155"/>
      <c r="E6" s="155"/>
      <c r="F6" s="156"/>
      <c r="G6" s="154"/>
      <c r="H6" s="154"/>
      <c r="I6" s="154"/>
      <c r="J6" s="154"/>
      <c r="K6" s="154"/>
      <c r="L6" s="157"/>
      <c r="M6" s="154"/>
    </row>
    <row r="7" spans="1:13" ht="18">
      <c r="A7" s="159" t="s">
        <v>66</v>
      </c>
      <c r="B7" s="160"/>
      <c r="C7" s="161"/>
      <c r="D7" s="155"/>
      <c r="E7" s="155"/>
      <c r="F7" s="156"/>
      <c r="G7" s="154"/>
      <c r="H7" s="162"/>
      <c r="I7" s="154"/>
      <c r="J7" s="154"/>
      <c r="K7" s="154"/>
      <c r="L7" s="157"/>
      <c r="M7" s="154"/>
    </row>
    <row r="8" spans="1:13" ht="13.5" thickBot="1">
      <c r="A8" s="154"/>
      <c r="B8" s="154"/>
      <c r="C8" s="155"/>
      <c r="D8" s="155"/>
      <c r="E8" s="155"/>
      <c r="F8" s="156"/>
      <c r="G8" s="154"/>
      <c r="H8" s="154"/>
      <c r="I8" s="154"/>
      <c r="J8" s="154"/>
      <c r="K8" s="154"/>
      <c r="L8" s="157"/>
      <c r="M8" s="154"/>
    </row>
    <row r="9" spans="1:13" s="149" customFormat="1" ht="21" customHeight="1">
      <c r="A9" s="256" t="s">
        <v>67</v>
      </c>
      <c r="B9" s="259" t="s">
        <v>68</v>
      </c>
      <c r="C9" s="163"/>
      <c r="D9" s="262" t="s">
        <v>69</v>
      </c>
      <c r="E9" s="263"/>
      <c r="F9" s="266" t="s">
        <v>70</v>
      </c>
      <c r="G9" s="248" t="s">
        <v>71</v>
      </c>
      <c r="H9" s="249"/>
      <c r="I9" s="249"/>
      <c r="J9" s="249"/>
      <c r="K9" s="250"/>
      <c r="L9" s="251" t="s">
        <v>72</v>
      </c>
      <c r="M9" s="164"/>
    </row>
    <row r="10" spans="1:13" s="149" customFormat="1" ht="21" customHeight="1">
      <c r="A10" s="257"/>
      <c r="B10" s="260"/>
      <c r="C10" s="165" t="s">
        <v>73</v>
      </c>
      <c r="D10" s="264"/>
      <c r="E10" s="265"/>
      <c r="F10" s="267"/>
      <c r="G10" s="254" t="s">
        <v>74</v>
      </c>
      <c r="H10" s="254"/>
      <c r="I10" s="254" t="s">
        <v>75</v>
      </c>
      <c r="J10" s="255"/>
      <c r="K10" s="168" t="s">
        <v>76</v>
      </c>
      <c r="L10" s="252"/>
      <c r="M10" s="164"/>
    </row>
    <row r="11" spans="1:13" s="149" customFormat="1" ht="21" customHeight="1" thickBot="1">
      <c r="A11" s="258"/>
      <c r="B11" s="261"/>
      <c r="C11" s="170"/>
      <c r="D11" s="171" t="s">
        <v>77</v>
      </c>
      <c r="E11" s="171" t="s">
        <v>78</v>
      </c>
      <c r="F11" s="268"/>
      <c r="G11" s="173" t="s">
        <v>79</v>
      </c>
      <c r="H11" s="173" t="s">
        <v>80</v>
      </c>
      <c r="I11" s="173" t="s">
        <v>79</v>
      </c>
      <c r="J11" s="174" t="s">
        <v>80</v>
      </c>
      <c r="K11" s="175" t="s">
        <v>80</v>
      </c>
      <c r="L11" s="253"/>
      <c r="M11" s="164"/>
    </row>
    <row r="12" spans="1:13">
      <c r="A12" s="176"/>
      <c r="B12" s="177"/>
      <c r="C12" s="178"/>
      <c r="D12" s="178"/>
      <c r="E12" s="179"/>
      <c r="F12" s="167"/>
      <c r="G12" s="180"/>
      <c r="H12" s="181"/>
      <c r="I12" s="182"/>
      <c r="J12" s="183"/>
      <c r="K12" s="184"/>
      <c r="L12" s="185"/>
      <c r="M12" s="154"/>
    </row>
    <row r="13" spans="1:13">
      <c r="A13" s="186"/>
      <c r="B13" s="187"/>
      <c r="C13" s="178"/>
      <c r="D13" s="178"/>
      <c r="E13" s="179"/>
      <c r="F13" s="167"/>
      <c r="G13" s="188"/>
      <c r="H13" s="181"/>
      <c r="I13" s="188"/>
      <c r="J13" s="189"/>
      <c r="K13" s="190"/>
      <c r="L13" s="191"/>
      <c r="M13" s="154"/>
    </row>
    <row r="14" spans="1:13">
      <c r="A14" s="192"/>
      <c r="B14" s="193"/>
      <c r="C14" s="166"/>
      <c r="D14" s="178"/>
      <c r="E14" s="179"/>
      <c r="F14" s="167"/>
      <c r="G14" s="188"/>
      <c r="H14" s="181"/>
      <c r="I14" s="188"/>
      <c r="J14" s="189"/>
      <c r="K14" s="190"/>
      <c r="L14" s="185"/>
      <c r="M14" s="154"/>
    </row>
    <row r="15" spans="1:13">
      <c r="A15" s="192"/>
      <c r="B15" s="194"/>
      <c r="C15" s="166"/>
      <c r="D15" s="178"/>
      <c r="E15" s="179"/>
      <c r="F15" s="195"/>
      <c r="G15" s="188"/>
      <c r="H15" s="181"/>
      <c r="I15" s="188"/>
      <c r="J15" s="189"/>
      <c r="K15" s="190"/>
      <c r="L15" s="245"/>
      <c r="M15" s="154"/>
    </row>
    <row r="16" spans="1:13">
      <c r="A16" s="192"/>
      <c r="B16" s="196"/>
      <c r="C16" s="166"/>
      <c r="D16" s="178"/>
      <c r="E16" s="179"/>
      <c r="F16" s="167"/>
      <c r="G16" s="188"/>
      <c r="H16" s="181"/>
      <c r="I16" s="188"/>
      <c r="J16" s="189"/>
      <c r="K16" s="190"/>
      <c r="L16" s="245"/>
      <c r="M16" s="154"/>
    </row>
    <row r="17" spans="1:13">
      <c r="A17" s="192"/>
      <c r="B17" s="177"/>
      <c r="C17" s="178"/>
      <c r="D17" s="178"/>
      <c r="E17" s="179"/>
      <c r="F17" s="167"/>
      <c r="G17" s="188"/>
      <c r="H17" s="181"/>
      <c r="I17" s="188"/>
      <c r="J17" s="189"/>
      <c r="K17" s="190"/>
      <c r="L17" s="245"/>
      <c r="M17" s="154"/>
    </row>
    <row r="18" spans="1:13">
      <c r="A18" s="192"/>
      <c r="B18" s="187"/>
      <c r="C18" s="166"/>
      <c r="D18" s="178"/>
      <c r="E18" s="179"/>
      <c r="F18" s="167"/>
      <c r="G18" s="188"/>
      <c r="H18" s="181"/>
      <c r="I18" s="188"/>
      <c r="J18" s="189"/>
      <c r="K18" s="190"/>
      <c r="L18" s="245"/>
      <c r="M18" s="154"/>
    </row>
    <row r="19" spans="1:13" ht="6.75" customHeight="1">
      <c r="A19" s="192"/>
      <c r="B19" s="193"/>
      <c r="C19" s="178"/>
      <c r="D19" s="178"/>
      <c r="E19" s="179"/>
      <c r="F19" s="167"/>
      <c r="G19" s="188"/>
      <c r="H19" s="181"/>
      <c r="I19" s="188"/>
      <c r="J19" s="189"/>
      <c r="K19" s="190"/>
      <c r="L19" s="185"/>
      <c r="M19" s="154"/>
    </row>
    <row r="20" spans="1:13">
      <c r="A20" s="192"/>
      <c r="B20" s="193"/>
      <c r="C20" s="178"/>
      <c r="D20" s="178"/>
      <c r="E20" s="197"/>
      <c r="F20" s="167"/>
      <c r="G20" s="182"/>
      <c r="H20" s="181"/>
      <c r="I20" s="182"/>
      <c r="J20" s="189"/>
      <c r="K20" s="184"/>
      <c r="L20" s="169"/>
      <c r="M20" s="154"/>
    </row>
    <row r="21" spans="1:13">
      <c r="A21" s="192"/>
      <c r="B21" s="193"/>
      <c r="C21" s="178"/>
      <c r="D21" s="198"/>
      <c r="E21" s="199"/>
      <c r="F21" s="200"/>
      <c r="G21" s="182"/>
      <c r="H21" s="181"/>
      <c r="I21" s="182"/>
      <c r="J21" s="189"/>
      <c r="K21" s="184"/>
      <c r="L21" s="185"/>
      <c r="M21" s="154"/>
    </row>
    <row r="22" spans="1:13">
      <c r="A22" s="192"/>
      <c r="B22" s="193"/>
      <c r="C22" s="178"/>
      <c r="D22" s="178"/>
      <c r="E22" s="197"/>
      <c r="F22" s="167"/>
      <c r="G22" s="182"/>
      <c r="H22" s="181"/>
      <c r="I22" s="182"/>
      <c r="J22" s="189"/>
      <c r="K22" s="184"/>
      <c r="L22" s="185"/>
      <c r="M22" s="154"/>
    </row>
    <row r="23" spans="1:13" ht="13.5" thickBot="1">
      <c r="A23" s="201"/>
      <c r="B23" s="202"/>
      <c r="C23" s="203"/>
      <c r="D23" s="203"/>
      <c r="E23" s="204"/>
      <c r="F23" s="172"/>
      <c r="G23" s="205"/>
      <c r="H23" s="206"/>
      <c r="I23" s="205"/>
      <c r="J23" s="207"/>
      <c r="K23" s="208"/>
      <c r="L23" s="209"/>
      <c r="M23" s="154"/>
    </row>
    <row r="24" spans="1:13">
      <c r="A24" s="192"/>
      <c r="B24" s="177"/>
      <c r="C24" s="178"/>
      <c r="D24" s="178"/>
      <c r="E24" s="179"/>
      <c r="F24" s="167"/>
      <c r="G24" s="182"/>
      <c r="H24" s="181"/>
      <c r="I24" s="182"/>
      <c r="J24" s="189"/>
      <c r="K24" s="184"/>
      <c r="L24" s="185"/>
      <c r="M24" s="154"/>
    </row>
    <row r="25" spans="1:13">
      <c r="A25" s="210"/>
      <c r="B25" s="187"/>
      <c r="C25" s="178"/>
      <c r="D25" s="178"/>
      <c r="E25" s="179"/>
      <c r="F25" s="167"/>
      <c r="G25" s="188"/>
      <c r="H25" s="181"/>
      <c r="I25" s="188"/>
      <c r="J25" s="211"/>
      <c r="K25" s="190"/>
      <c r="L25" s="191"/>
      <c r="M25" s="154"/>
    </row>
    <row r="26" spans="1:13">
      <c r="A26" s="212"/>
      <c r="B26" s="193"/>
      <c r="C26" s="166"/>
      <c r="D26" s="178"/>
      <c r="E26" s="179"/>
      <c r="F26" s="167"/>
      <c r="G26" s="188"/>
      <c r="H26" s="181"/>
      <c r="I26" s="188"/>
      <c r="J26" s="189"/>
      <c r="K26" s="190"/>
      <c r="L26" s="185"/>
      <c r="M26" s="154"/>
    </row>
    <row r="27" spans="1:13">
      <c r="A27" s="212"/>
      <c r="B27" s="194"/>
      <c r="C27" s="166"/>
      <c r="D27" s="178"/>
      <c r="E27" s="179"/>
      <c r="F27" s="167"/>
      <c r="G27" s="188"/>
      <c r="H27" s="181"/>
      <c r="I27" s="188"/>
      <c r="J27" s="189"/>
      <c r="K27" s="190"/>
      <c r="L27" s="245"/>
      <c r="M27" s="154"/>
    </row>
    <row r="28" spans="1:13">
      <c r="A28" s="212"/>
      <c r="B28" s="196"/>
      <c r="C28" s="166"/>
      <c r="D28" s="178"/>
      <c r="E28" s="179"/>
      <c r="F28" s="167"/>
      <c r="G28" s="188"/>
      <c r="H28" s="181"/>
      <c r="I28" s="188"/>
      <c r="J28" s="189"/>
      <c r="K28" s="190"/>
      <c r="L28" s="245"/>
      <c r="M28" s="154"/>
    </row>
    <row r="29" spans="1:13">
      <c r="A29" s="212"/>
      <c r="B29" s="177"/>
      <c r="C29" s="178"/>
      <c r="D29" s="178"/>
      <c r="E29" s="179"/>
      <c r="F29" s="167"/>
      <c r="G29" s="188"/>
      <c r="H29" s="181"/>
      <c r="I29" s="188"/>
      <c r="J29" s="189"/>
      <c r="K29" s="190"/>
      <c r="L29" s="185"/>
      <c r="M29" s="154"/>
    </row>
    <row r="30" spans="1:13">
      <c r="A30" s="212"/>
      <c r="B30" s="187"/>
      <c r="C30" s="166"/>
      <c r="D30" s="178"/>
      <c r="E30" s="179"/>
      <c r="F30" s="167"/>
      <c r="G30" s="188"/>
      <c r="H30" s="181"/>
      <c r="I30" s="188"/>
      <c r="J30" s="189"/>
      <c r="K30" s="190"/>
      <c r="L30" s="185"/>
      <c r="M30" s="154"/>
    </row>
    <row r="31" spans="1:13" ht="6.75" customHeight="1">
      <c r="A31" s="212"/>
      <c r="B31" s="193"/>
      <c r="C31" s="178"/>
      <c r="D31" s="178"/>
      <c r="E31" s="179"/>
      <c r="F31" s="167"/>
      <c r="G31" s="188"/>
      <c r="H31" s="181"/>
      <c r="I31" s="188"/>
      <c r="J31" s="189"/>
      <c r="K31" s="190"/>
      <c r="L31" s="185"/>
      <c r="M31" s="154"/>
    </row>
    <row r="32" spans="1:13">
      <c r="A32" s="212"/>
      <c r="B32" s="193"/>
      <c r="C32" s="178"/>
      <c r="D32" s="213"/>
      <c r="E32" s="197"/>
      <c r="F32" s="167"/>
      <c r="G32" s="188"/>
      <c r="H32" s="181"/>
      <c r="I32" s="188"/>
      <c r="J32" s="189"/>
      <c r="K32" s="190"/>
      <c r="L32" s="185"/>
      <c r="M32" s="154"/>
    </row>
    <row r="33" spans="1:13">
      <c r="A33" s="212"/>
      <c r="B33" s="193"/>
      <c r="C33" s="178"/>
      <c r="D33" s="198"/>
      <c r="E33" s="199"/>
      <c r="F33" s="200"/>
      <c r="G33" s="188"/>
      <c r="H33" s="181"/>
      <c r="I33" s="188"/>
      <c r="J33" s="189"/>
      <c r="K33" s="190"/>
      <c r="L33" s="169"/>
      <c r="M33" s="154"/>
    </row>
    <row r="34" spans="1:13">
      <c r="A34" s="212"/>
      <c r="B34" s="193"/>
      <c r="C34" s="178"/>
      <c r="D34" s="178"/>
      <c r="E34" s="197"/>
      <c r="F34" s="167"/>
      <c r="G34" s="188"/>
      <c r="H34" s="181"/>
      <c r="I34" s="188"/>
      <c r="J34" s="189"/>
      <c r="K34" s="190"/>
      <c r="L34" s="185"/>
      <c r="M34" s="154"/>
    </row>
    <row r="35" spans="1:13">
      <c r="A35" s="212"/>
      <c r="B35" s="193"/>
      <c r="C35" s="178"/>
      <c r="D35" s="178"/>
      <c r="E35" s="179"/>
      <c r="F35" s="167"/>
      <c r="G35" s="188"/>
      <c r="H35" s="181"/>
      <c r="I35" s="188"/>
      <c r="J35" s="189"/>
      <c r="K35" s="190"/>
      <c r="L35" s="185"/>
      <c r="M35" s="154"/>
    </row>
    <row r="36" spans="1:13" ht="13.5" thickBot="1">
      <c r="A36" s="201"/>
      <c r="B36" s="214"/>
      <c r="C36" s="203"/>
      <c r="D36" s="203"/>
      <c r="E36" s="204"/>
      <c r="F36" s="172"/>
      <c r="G36" s="205"/>
      <c r="H36" s="206"/>
      <c r="I36" s="205"/>
      <c r="J36" s="207"/>
      <c r="K36" s="208"/>
      <c r="L36" s="209"/>
      <c r="M36" s="154"/>
    </row>
    <row r="37" spans="1:13">
      <c r="A37" s="192"/>
      <c r="B37" s="177"/>
      <c r="C37" s="178"/>
      <c r="D37" s="178"/>
      <c r="E37" s="179"/>
      <c r="F37" s="167"/>
      <c r="G37" s="182"/>
      <c r="H37" s="181"/>
      <c r="I37" s="182"/>
      <c r="J37" s="189"/>
      <c r="K37" s="184"/>
      <c r="L37" s="185"/>
      <c r="M37" s="154"/>
    </row>
    <row r="38" spans="1:13">
      <c r="A38" s="186"/>
      <c r="B38" s="187"/>
      <c r="C38" s="178"/>
      <c r="D38" s="178"/>
      <c r="E38" s="179"/>
      <c r="F38" s="167"/>
      <c r="G38" s="188"/>
      <c r="H38" s="181"/>
      <c r="I38" s="188"/>
      <c r="J38" s="211"/>
      <c r="K38" s="190"/>
      <c r="L38" s="191"/>
      <c r="M38" s="154"/>
    </row>
    <row r="39" spans="1:13" ht="12.75" customHeight="1">
      <c r="A39" s="186"/>
      <c r="B39" s="193"/>
      <c r="C39" s="166"/>
      <c r="D39" s="178"/>
      <c r="E39" s="179"/>
      <c r="F39" s="197"/>
      <c r="G39" s="246"/>
      <c r="H39" s="181"/>
      <c r="I39" s="188"/>
      <c r="J39" s="189"/>
      <c r="K39" s="184"/>
      <c r="L39" s="185"/>
      <c r="M39" s="154"/>
    </row>
    <row r="40" spans="1:13" ht="12.75" customHeight="1">
      <c r="A40" s="186"/>
      <c r="B40" s="215"/>
      <c r="C40" s="166"/>
      <c r="D40" s="178"/>
      <c r="E40" s="179"/>
      <c r="F40" s="167"/>
      <c r="G40" s="246"/>
      <c r="H40" s="181"/>
      <c r="I40" s="188"/>
      <c r="J40" s="189"/>
      <c r="K40" s="184"/>
      <c r="L40" s="244"/>
      <c r="M40" s="154"/>
    </row>
    <row r="41" spans="1:13">
      <c r="A41" s="186"/>
      <c r="B41" s="216"/>
      <c r="C41" s="166"/>
      <c r="D41" s="178"/>
      <c r="E41" s="179"/>
      <c r="F41" s="167"/>
      <c r="G41" s="246"/>
      <c r="H41" s="181"/>
      <c r="I41" s="188"/>
      <c r="J41" s="189"/>
      <c r="K41" s="184"/>
      <c r="L41" s="244"/>
      <c r="M41" s="154"/>
    </row>
    <row r="42" spans="1:13">
      <c r="A42" s="192"/>
      <c r="B42" s="177"/>
      <c r="C42" s="178"/>
      <c r="D42" s="178"/>
      <c r="E42" s="179"/>
      <c r="F42" s="167"/>
      <c r="G42" s="246"/>
      <c r="H42" s="181"/>
      <c r="I42" s="182"/>
      <c r="J42" s="189"/>
      <c r="K42" s="184"/>
      <c r="L42" s="217"/>
      <c r="M42" s="154"/>
    </row>
    <row r="43" spans="1:13">
      <c r="A43" s="192"/>
      <c r="B43" s="187"/>
      <c r="C43" s="166"/>
      <c r="D43" s="178"/>
      <c r="E43" s="179"/>
      <c r="F43" s="167"/>
      <c r="G43" s="246"/>
      <c r="H43" s="181"/>
      <c r="I43" s="182"/>
      <c r="J43" s="189"/>
      <c r="K43" s="184"/>
      <c r="L43" s="218"/>
      <c r="M43" s="154"/>
    </row>
    <row r="44" spans="1:13" ht="6.75" customHeight="1">
      <c r="A44" s="192"/>
      <c r="B44" s="193"/>
      <c r="C44" s="178"/>
      <c r="D44" s="178"/>
      <c r="E44" s="179"/>
      <c r="F44" s="167"/>
      <c r="G44" s="246"/>
      <c r="H44" s="181"/>
      <c r="I44" s="182"/>
      <c r="J44" s="189"/>
      <c r="K44" s="184"/>
      <c r="L44" s="185"/>
      <c r="M44" s="154"/>
    </row>
    <row r="45" spans="1:13">
      <c r="A45" s="192"/>
      <c r="B45" s="193"/>
      <c r="C45" s="178"/>
      <c r="D45" s="213"/>
      <c r="E45" s="197"/>
      <c r="F45" s="167"/>
      <c r="G45" s="246"/>
      <c r="H45" s="181"/>
      <c r="I45" s="182"/>
      <c r="J45" s="189"/>
      <c r="K45" s="184"/>
      <c r="L45" s="218"/>
      <c r="M45" s="154"/>
    </row>
    <row r="46" spans="1:13">
      <c r="A46" s="192"/>
      <c r="B46" s="193"/>
      <c r="C46" s="178"/>
      <c r="D46" s="198"/>
      <c r="E46" s="199"/>
      <c r="F46" s="200"/>
      <c r="G46" s="246"/>
      <c r="H46" s="181"/>
      <c r="I46" s="182"/>
      <c r="J46" s="189"/>
      <c r="K46" s="184"/>
      <c r="L46" s="244"/>
      <c r="M46" s="154"/>
    </row>
    <row r="47" spans="1:13">
      <c r="A47" s="192"/>
      <c r="B47" s="193"/>
      <c r="C47" s="178"/>
      <c r="D47" s="213"/>
      <c r="E47" s="197"/>
      <c r="F47" s="167"/>
      <c r="G47" s="246"/>
      <c r="H47" s="181"/>
      <c r="I47" s="182"/>
      <c r="J47" s="189"/>
      <c r="K47" s="184"/>
      <c r="L47" s="244"/>
      <c r="M47" s="154"/>
    </row>
    <row r="48" spans="1:13" ht="13.5" thickBot="1">
      <c r="A48" s="201"/>
      <c r="B48" s="219"/>
      <c r="C48" s="203"/>
      <c r="D48" s="203"/>
      <c r="E48" s="204"/>
      <c r="F48" s="172"/>
      <c r="G48" s="247"/>
      <c r="H48" s="206"/>
      <c r="I48" s="205"/>
      <c r="J48" s="207"/>
      <c r="K48" s="208"/>
      <c r="L48" s="209"/>
      <c r="M48" s="154"/>
    </row>
    <row r="49" spans="1:13">
      <c r="A49" s="192"/>
      <c r="B49" s="177"/>
      <c r="C49" s="178"/>
      <c r="D49" s="178"/>
      <c r="E49" s="179"/>
      <c r="F49" s="167"/>
      <c r="G49" s="182"/>
      <c r="H49" s="181"/>
      <c r="I49" s="182"/>
      <c r="J49" s="189"/>
      <c r="K49" s="184"/>
      <c r="L49" s="185"/>
      <c r="M49" s="154"/>
    </row>
    <row r="50" spans="1:13">
      <c r="A50" s="186"/>
      <c r="B50" s="187"/>
      <c r="C50" s="178"/>
      <c r="D50" s="178"/>
      <c r="E50" s="179"/>
      <c r="F50" s="167"/>
      <c r="G50" s="182"/>
      <c r="H50" s="181"/>
      <c r="I50" s="188"/>
      <c r="J50" s="211"/>
      <c r="K50" s="190"/>
      <c r="L50" s="191"/>
      <c r="M50" s="154"/>
    </row>
    <row r="51" spans="1:13">
      <c r="A51" s="192"/>
      <c r="B51" s="193"/>
      <c r="C51" s="166"/>
      <c r="D51" s="178"/>
      <c r="E51" s="179"/>
      <c r="F51" s="167"/>
      <c r="G51" s="182"/>
      <c r="H51" s="181"/>
      <c r="I51" s="182"/>
      <c r="J51" s="189"/>
      <c r="K51" s="184"/>
      <c r="L51" s="185"/>
      <c r="M51" s="154"/>
    </row>
    <row r="52" spans="1:13">
      <c r="A52" s="192"/>
      <c r="B52" s="215"/>
      <c r="C52" s="166"/>
      <c r="D52" s="178"/>
      <c r="E52" s="179"/>
      <c r="F52" s="167"/>
      <c r="G52" s="182"/>
      <c r="H52" s="181"/>
      <c r="I52" s="182"/>
      <c r="J52" s="189"/>
      <c r="K52" s="184"/>
      <c r="L52" s="244"/>
      <c r="M52" s="154"/>
    </row>
    <row r="53" spans="1:13">
      <c r="A53" s="192"/>
      <c r="B53" s="216"/>
      <c r="C53" s="166"/>
      <c r="D53" s="178"/>
      <c r="E53" s="179"/>
      <c r="F53" s="167"/>
      <c r="G53" s="182"/>
      <c r="H53" s="181"/>
      <c r="I53" s="182"/>
      <c r="J53" s="189"/>
      <c r="K53" s="184"/>
      <c r="L53" s="244"/>
      <c r="M53" s="154"/>
    </row>
    <row r="54" spans="1:13">
      <c r="A54" s="192"/>
      <c r="B54" s="177"/>
      <c r="C54" s="178"/>
      <c r="D54" s="178"/>
      <c r="E54" s="179"/>
      <c r="F54" s="167"/>
      <c r="G54" s="182"/>
      <c r="H54" s="181"/>
      <c r="I54" s="182"/>
      <c r="J54" s="189"/>
      <c r="K54" s="184"/>
      <c r="L54" s="220"/>
      <c r="M54" s="154"/>
    </row>
    <row r="55" spans="1:13">
      <c r="A55" s="192"/>
      <c r="B55" s="187"/>
      <c r="C55" s="166"/>
      <c r="D55" s="178"/>
      <c r="E55" s="179"/>
      <c r="F55" s="167"/>
      <c r="G55" s="182"/>
      <c r="H55" s="181"/>
      <c r="I55" s="182"/>
      <c r="J55" s="189"/>
      <c r="K55" s="184"/>
      <c r="L55" s="185"/>
      <c r="M55" s="154"/>
    </row>
    <row r="56" spans="1:13" ht="6.75" customHeight="1">
      <c r="A56" s="192"/>
      <c r="B56" s="193"/>
      <c r="C56" s="178"/>
      <c r="D56" s="178"/>
      <c r="E56" s="179"/>
      <c r="F56" s="167"/>
      <c r="G56" s="182"/>
      <c r="H56" s="181"/>
      <c r="I56" s="182"/>
      <c r="J56" s="189"/>
      <c r="K56" s="184"/>
      <c r="L56" s="185"/>
      <c r="M56" s="154"/>
    </row>
    <row r="57" spans="1:13">
      <c r="A57" s="192"/>
      <c r="B57" s="193"/>
      <c r="C57" s="178"/>
      <c r="D57" s="213"/>
      <c r="E57" s="197"/>
      <c r="F57" s="167"/>
      <c r="G57" s="182"/>
      <c r="H57" s="181"/>
      <c r="I57" s="182"/>
      <c r="J57" s="189"/>
      <c r="K57" s="184"/>
      <c r="L57" s="185"/>
      <c r="M57" s="154"/>
    </row>
    <row r="58" spans="1:13">
      <c r="A58" s="176"/>
      <c r="B58" s="193"/>
      <c r="C58" s="178"/>
      <c r="D58" s="198"/>
      <c r="E58" s="199"/>
      <c r="F58" s="200"/>
      <c r="G58" s="188"/>
      <c r="H58" s="181"/>
      <c r="I58" s="182"/>
      <c r="J58" s="189"/>
      <c r="K58" s="184"/>
      <c r="L58" s="169"/>
      <c r="M58" s="154"/>
    </row>
    <row r="59" spans="1:13">
      <c r="A59" s="192"/>
      <c r="B59" s="193"/>
      <c r="C59" s="178"/>
      <c r="D59" s="213"/>
      <c r="E59" s="197"/>
      <c r="F59" s="167"/>
      <c r="G59" s="182"/>
      <c r="H59" s="181"/>
      <c r="I59" s="182"/>
      <c r="J59" s="189"/>
      <c r="K59" s="184"/>
      <c r="L59" s="185"/>
      <c r="M59" s="154"/>
    </row>
    <row r="60" spans="1:13" ht="13.5" thickBot="1">
      <c r="A60" s="201"/>
      <c r="B60" s="214"/>
      <c r="C60" s="203"/>
      <c r="D60" s="203"/>
      <c r="E60" s="204"/>
      <c r="F60" s="172"/>
      <c r="G60" s="205"/>
      <c r="H60" s="206"/>
      <c r="I60" s="205"/>
      <c r="J60" s="207"/>
      <c r="K60" s="208"/>
      <c r="L60" s="209"/>
      <c r="M60" s="154"/>
    </row>
    <row r="61" spans="1:13">
      <c r="A61" s="154"/>
      <c r="B61" s="154"/>
      <c r="C61" s="155"/>
      <c r="D61" s="155"/>
      <c r="E61" s="155"/>
      <c r="F61" s="156"/>
      <c r="G61" s="154"/>
      <c r="H61" s="154"/>
      <c r="I61" s="154"/>
      <c r="J61" s="154"/>
      <c r="K61" s="154"/>
      <c r="L61" s="157"/>
      <c r="M61" s="154"/>
    </row>
    <row r="62" spans="1:13">
      <c r="A62" s="154"/>
      <c r="B62" s="154"/>
      <c r="C62" s="155"/>
      <c r="D62" s="155"/>
      <c r="E62" s="155"/>
      <c r="F62" s="156"/>
      <c r="G62" s="154"/>
      <c r="H62" s="154"/>
      <c r="I62" s="154"/>
      <c r="J62" s="154"/>
      <c r="K62" s="154"/>
      <c r="L62" s="157"/>
      <c r="M62" s="154"/>
    </row>
    <row r="63" spans="1:13">
      <c r="A63" s="154"/>
      <c r="B63" s="154"/>
      <c r="C63" s="155"/>
      <c r="D63" s="155"/>
      <c r="E63" s="155"/>
      <c r="F63" s="156"/>
      <c r="G63" s="154"/>
      <c r="H63" s="154"/>
      <c r="I63" s="154"/>
      <c r="J63" s="154"/>
      <c r="K63" s="154"/>
      <c r="L63" s="157"/>
      <c r="M63" s="154"/>
    </row>
    <row r="64" spans="1:13">
      <c r="A64" s="154"/>
      <c r="B64" s="154"/>
      <c r="C64" s="155"/>
      <c r="D64" s="155"/>
      <c r="E64" s="155"/>
      <c r="F64" s="156"/>
      <c r="G64" s="154"/>
      <c r="H64" s="154"/>
      <c r="I64" s="154"/>
      <c r="J64" s="154"/>
      <c r="K64" s="154"/>
      <c r="L64" s="157"/>
      <c r="M64" s="154"/>
    </row>
  </sheetData>
  <mergeCells count="16">
    <mergeCell ref="A1:F1"/>
    <mergeCell ref="L52:L53"/>
    <mergeCell ref="L15:L16"/>
    <mergeCell ref="L17:L18"/>
    <mergeCell ref="L27:L28"/>
    <mergeCell ref="G39:G48"/>
    <mergeCell ref="L40:L41"/>
    <mergeCell ref="L46:L47"/>
    <mergeCell ref="G9:K9"/>
    <mergeCell ref="L9:L11"/>
    <mergeCell ref="G10:H10"/>
    <mergeCell ref="I10:J10"/>
    <mergeCell ref="A9:A11"/>
    <mergeCell ref="B9:B11"/>
    <mergeCell ref="D9:E10"/>
    <mergeCell ref="F9:F11"/>
  </mergeCells>
  <printOptions horizontalCentered="1"/>
  <pageMargins left="0" right="0" top="0.39370078740157483" bottom="0.39370078740157483" header="0" footer="0.19685039370078741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N37"/>
  <sheetViews>
    <sheetView workbookViewId="0">
      <selection activeCell="B4" sqref="B4:D4"/>
    </sheetView>
  </sheetViews>
  <sheetFormatPr defaultRowHeight="12.75"/>
  <cols>
    <col min="2" max="3" width="2.28515625" style="1" customWidth="1"/>
    <col min="4" max="4" width="25" style="8" customWidth="1"/>
    <col min="5" max="6" width="16.28515625" style="1" customWidth="1"/>
    <col min="7" max="8" width="9.140625" style="1"/>
    <col min="9" max="9" width="12.140625" style="1" customWidth="1"/>
    <col min="10" max="13" width="16.28515625" style="1" customWidth="1"/>
    <col min="14" max="14" width="17.140625" customWidth="1"/>
  </cols>
  <sheetData>
    <row r="2" spans="2:14" ht="20.25">
      <c r="B2" s="231" t="s">
        <v>81</v>
      </c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</row>
    <row r="3" spans="2:14" s="41" customFormat="1" ht="23.25" customHeight="1" thickBot="1">
      <c r="B3" s="42"/>
      <c r="C3" s="43"/>
      <c r="D3" s="44"/>
      <c r="E3" s="43"/>
      <c r="F3" s="43"/>
      <c r="G3" s="43"/>
      <c r="H3" s="43"/>
      <c r="I3" s="43"/>
      <c r="J3" s="43"/>
      <c r="K3" s="43"/>
      <c r="L3" s="43"/>
      <c r="M3" s="43"/>
      <c r="N3" s="53" t="s">
        <v>82</v>
      </c>
    </row>
    <row r="4" spans="2:14" s="12" customFormat="1" ht="30" customHeight="1" thickTop="1" thickBot="1">
      <c r="B4" s="278" t="s">
        <v>83</v>
      </c>
      <c r="C4" s="279"/>
      <c r="D4" s="280"/>
      <c r="E4" s="272" t="s">
        <v>84</v>
      </c>
      <c r="F4" s="272" t="s">
        <v>85</v>
      </c>
      <c r="G4" s="276" t="s">
        <v>86</v>
      </c>
      <c r="H4" s="277"/>
      <c r="I4" s="274" t="s">
        <v>87</v>
      </c>
      <c r="J4" s="272" t="s">
        <v>88</v>
      </c>
      <c r="K4" s="272" t="s">
        <v>89</v>
      </c>
      <c r="L4" s="272" t="s">
        <v>90</v>
      </c>
      <c r="M4" s="272" t="s">
        <v>91</v>
      </c>
      <c r="N4" s="272" t="s">
        <v>92</v>
      </c>
    </row>
    <row r="5" spans="2:14" s="10" customFormat="1" ht="25.5" customHeight="1" thickTop="1">
      <c r="B5" s="281" t="s">
        <v>93</v>
      </c>
      <c r="C5" s="282"/>
      <c r="D5" s="283"/>
      <c r="E5" s="273"/>
      <c r="F5" s="273"/>
      <c r="G5" s="67" t="s">
        <v>94</v>
      </c>
      <c r="H5" s="11" t="s">
        <v>95</v>
      </c>
      <c r="I5" s="275"/>
      <c r="J5" s="273"/>
      <c r="K5" s="273"/>
      <c r="L5" s="273"/>
      <c r="M5" s="273"/>
      <c r="N5" s="273"/>
    </row>
    <row r="6" spans="2:14" s="14" customFormat="1" ht="13.5" customHeight="1" thickBot="1">
      <c r="B6" s="284"/>
      <c r="C6" s="285"/>
      <c r="D6" s="286"/>
      <c r="E6" s="19" t="s">
        <v>96</v>
      </c>
      <c r="F6" s="16"/>
      <c r="G6" s="15" t="s">
        <v>97</v>
      </c>
      <c r="H6" s="17" t="s">
        <v>98</v>
      </c>
      <c r="I6" s="18" t="s">
        <v>99</v>
      </c>
      <c r="J6" s="19" t="s">
        <v>100</v>
      </c>
      <c r="K6" s="19" t="s">
        <v>101</v>
      </c>
      <c r="L6" s="19" t="s">
        <v>102</v>
      </c>
      <c r="M6" s="19" t="s">
        <v>103</v>
      </c>
      <c r="N6" s="45"/>
    </row>
    <row r="7" spans="2:14" ht="13.5" thickTop="1">
      <c r="B7" s="55" t="s">
        <v>104</v>
      </c>
      <c r="C7" s="32"/>
      <c r="D7" s="56"/>
      <c r="E7" s="46"/>
      <c r="F7" s="33"/>
      <c r="G7" s="35"/>
      <c r="H7" s="33"/>
      <c r="I7" s="34"/>
      <c r="J7" s="46"/>
      <c r="K7" s="46"/>
      <c r="L7" s="46"/>
      <c r="M7" s="46"/>
      <c r="N7" s="36"/>
    </row>
    <row r="8" spans="2:14">
      <c r="B8" s="2"/>
      <c r="D8" s="57"/>
      <c r="E8" s="47"/>
      <c r="G8" s="2"/>
      <c r="I8" s="3"/>
      <c r="J8" s="47"/>
      <c r="K8" s="47"/>
      <c r="L8" s="47"/>
      <c r="M8" s="47"/>
      <c r="N8" s="4"/>
    </row>
    <row r="9" spans="2:14">
      <c r="B9" s="2"/>
      <c r="D9" s="57"/>
      <c r="E9" s="47"/>
      <c r="G9" s="2"/>
      <c r="I9" s="3"/>
      <c r="J9" s="47"/>
      <c r="K9" s="47"/>
      <c r="L9" s="47"/>
      <c r="M9" s="47"/>
      <c r="N9" s="4"/>
    </row>
    <row r="10" spans="2:14">
      <c r="B10" s="2"/>
      <c r="D10" s="57"/>
      <c r="E10" s="47"/>
      <c r="G10" s="2"/>
      <c r="I10" s="3"/>
      <c r="J10" s="47"/>
      <c r="K10" s="47"/>
      <c r="L10" s="47"/>
      <c r="M10" s="47"/>
      <c r="N10" s="4"/>
    </row>
    <row r="11" spans="2:14">
      <c r="B11" s="2"/>
      <c r="D11" s="57"/>
      <c r="E11" s="47"/>
      <c r="G11" s="2"/>
      <c r="I11" s="3"/>
      <c r="J11" s="47"/>
      <c r="K11" s="47"/>
      <c r="L11" s="47"/>
      <c r="M11" s="47"/>
      <c r="N11" s="4"/>
    </row>
    <row r="12" spans="2:14">
      <c r="B12" s="58" t="s">
        <v>105</v>
      </c>
      <c r="C12" s="22"/>
      <c r="D12" s="59"/>
      <c r="E12" s="48"/>
      <c r="F12" s="23"/>
      <c r="G12" s="25"/>
      <c r="H12" s="23"/>
      <c r="I12" s="24"/>
      <c r="J12" s="48"/>
      <c r="K12" s="48"/>
      <c r="L12" s="48"/>
      <c r="M12" s="48"/>
      <c r="N12" s="26"/>
    </row>
    <row r="13" spans="2:14" s="13" customFormat="1">
      <c r="B13" s="60" t="s">
        <v>106</v>
      </c>
      <c r="C13" s="27"/>
      <c r="D13" s="61"/>
      <c r="E13" s="49"/>
      <c r="F13" s="28"/>
      <c r="G13" s="30"/>
      <c r="H13" s="28"/>
      <c r="I13" s="29"/>
      <c r="J13" s="49"/>
      <c r="K13" s="49"/>
      <c r="L13" s="49"/>
      <c r="M13" s="49"/>
      <c r="N13" s="31"/>
    </row>
    <row r="14" spans="2:14">
      <c r="B14" s="62"/>
      <c r="C14" s="9" t="s">
        <v>107</v>
      </c>
      <c r="D14" s="57"/>
      <c r="E14" s="47"/>
      <c r="G14" s="2"/>
      <c r="I14" s="3"/>
      <c r="J14" s="47"/>
      <c r="K14" s="47"/>
      <c r="L14" s="47"/>
      <c r="M14" s="47"/>
      <c r="N14" s="4"/>
    </row>
    <row r="15" spans="2:14">
      <c r="B15" s="2"/>
      <c r="D15" s="57"/>
      <c r="E15" s="47"/>
      <c r="G15" s="2"/>
      <c r="I15" s="3"/>
      <c r="J15" s="47"/>
      <c r="K15" s="47"/>
      <c r="L15" s="47"/>
      <c r="M15" s="47"/>
      <c r="N15" s="4"/>
    </row>
    <row r="16" spans="2:14">
      <c r="B16" s="2"/>
      <c r="D16" s="57"/>
      <c r="E16" s="47"/>
      <c r="G16" s="2"/>
      <c r="I16" s="3"/>
      <c r="J16" s="47"/>
      <c r="K16" s="47"/>
      <c r="L16" s="47"/>
      <c r="M16" s="47"/>
      <c r="N16" s="4"/>
    </row>
    <row r="17" spans="2:14">
      <c r="B17" s="2"/>
      <c r="D17" s="57"/>
      <c r="E17" s="47"/>
      <c r="G17" s="2"/>
      <c r="I17" s="3"/>
      <c r="J17" s="47"/>
      <c r="K17" s="47"/>
      <c r="L17" s="47"/>
      <c r="M17" s="47"/>
      <c r="N17" s="4"/>
    </row>
    <row r="18" spans="2:14">
      <c r="B18" s="2"/>
      <c r="D18" s="57"/>
      <c r="E18" s="47"/>
      <c r="G18" s="2"/>
      <c r="I18" s="3"/>
      <c r="J18" s="47"/>
      <c r="K18" s="47"/>
      <c r="L18" s="47"/>
      <c r="M18" s="47"/>
      <c r="N18" s="4"/>
    </row>
    <row r="19" spans="2:14">
      <c r="B19" s="62"/>
      <c r="C19" s="9" t="s">
        <v>108</v>
      </c>
      <c r="D19" s="57"/>
      <c r="E19" s="47"/>
      <c r="G19" s="2"/>
      <c r="I19" s="3"/>
      <c r="J19" s="47"/>
      <c r="K19" s="47"/>
      <c r="L19" s="47"/>
      <c r="M19" s="47"/>
      <c r="N19" s="4"/>
    </row>
    <row r="20" spans="2:14">
      <c r="B20" s="2"/>
      <c r="D20" s="57"/>
      <c r="E20" s="47"/>
      <c r="G20" s="2"/>
      <c r="I20" s="3"/>
      <c r="J20" s="47"/>
      <c r="K20" s="47"/>
      <c r="L20" s="47"/>
      <c r="M20" s="47"/>
      <c r="N20" s="4"/>
    </row>
    <row r="21" spans="2:14">
      <c r="B21" s="2"/>
      <c r="D21" s="57"/>
      <c r="E21" s="47"/>
      <c r="G21" s="2"/>
      <c r="I21" s="3"/>
      <c r="J21" s="47"/>
      <c r="K21" s="47"/>
      <c r="L21" s="47"/>
      <c r="M21" s="47"/>
      <c r="N21" s="4"/>
    </row>
    <row r="22" spans="2:14">
      <c r="B22" s="2"/>
      <c r="D22" s="57"/>
      <c r="E22" s="47"/>
      <c r="G22" s="2"/>
      <c r="I22" s="3"/>
      <c r="J22" s="47"/>
      <c r="K22" s="47"/>
      <c r="L22" s="47"/>
      <c r="M22" s="47"/>
      <c r="N22" s="4"/>
    </row>
    <row r="23" spans="2:14">
      <c r="B23" s="2"/>
      <c r="D23" s="57"/>
      <c r="E23" s="47"/>
      <c r="G23" s="2"/>
      <c r="I23" s="3"/>
      <c r="J23" s="47"/>
      <c r="K23" s="47"/>
      <c r="L23" s="47"/>
      <c r="M23" s="47"/>
      <c r="N23" s="4"/>
    </row>
    <row r="24" spans="2:14" s="9" customFormat="1">
      <c r="B24" s="60" t="s">
        <v>109</v>
      </c>
      <c r="C24" s="27"/>
      <c r="D24" s="63"/>
      <c r="E24" s="50"/>
      <c r="F24" s="37"/>
      <c r="G24" s="39"/>
      <c r="H24" s="37"/>
      <c r="I24" s="38"/>
      <c r="J24" s="50"/>
      <c r="K24" s="50"/>
      <c r="L24" s="50"/>
      <c r="M24" s="50"/>
      <c r="N24" s="40"/>
    </row>
    <row r="25" spans="2:14">
      <c r="B25" s="2"/>
      <c r="D25" s="57"/>
      <c r="E25" s="47"/>
      <c r="G25" s="2"/>
      <c r="I25" s="3"/>
      <c r="J25" s="47"/>
      <c r="K25" s="47"/>
      <c r="L25" s="47"/>
      <c r="M25" s="47"/>
      <c r="N25" s="4"/>
    </row>
    <row r="26" spans="2:14">
      <c r="B26" s="2"/>
      <c r="D26" s="57"/>
      <c r="E26" s="47"/>
      <c r="G26" s="2"/>
      <c r="I26" s="3"/>
      <c r="J26" s="47"/>
      <c r="K26" s="47"/>
      <c r="L26" s="47"/>
      <c r="M26" s="47"/>
      <c r="N26" s="4"/>
    </row>
    <row r="27" spans="2:14">
      <c r="B27" s="2"/>
      <c r="D27" s="57"/>
      <c r="E27" s="47"/>
      <c r="G27" s="2"/>
      <c r="I27" s="3"/>
      <c r="J27" s="47"/>
      <c r="K27" s="47"/>
      <c r="L27" s="47"/>
      <c r="M27" s="47"/>
      <c r="N27" s="4"/>
    </row>
    <row r="28" spans="2:14" ht="13.5" thickBot="1">
      <c r="B28" s="64"/>
      <c r="C28" s="65"/>
      <c r="D28" s="66"/>
      <c r="E28" s="47"/>
      <c r="G28" s="2"/>
      <c r="I28" s="3"/>
      <c r="J28" s="47"/>
      <c r="K28" s="47"/>
      <c r="L28" s="47"/>
      <c r="M28" s="47"/>
      <c r="N28" s="4"/>
    </row>
    <row r="29" spans="2:14" ht="20.100000000000001" customHeight="1" thickTop="1" thickBot="1">
      <c r="B29" s="269" t="s">
        <v>110</v>
      </c>
      <c r="C29" s="270"/>
      <c r="D29" s="271"/>
      <c r="E29" s="51"/>
      <c r="F29" s="5"/>
      <c r="G29" s="20"/>
      <c r="H29" s="5"/>
      <c r="I29" s="6"/>
      <c r="J29" s="51"/>
      <c r="K29" s="51"/>
      <c r="L29" s="51"/>
      <c r="M29" s="51"/>
      <c r="N29" s="7"/>
    </row>
    <row r="30" spans="2:14" ht="20.100000000000001" customHeight="1" thickTop="1" thickBot="1">
      <c r="B30" s="269" t="s">
        <v>111</v>
      </c>
      <c r="C30" s="270"/>
      <c r="D30" s="271"/>
      <c r="E30" s="51"/>
      <c r="F30" s="5"/>
      <c r="G30" s="20"/>
      <c r="H30" s="5"/>
      <c r="I30" s="6"/>
      <c r="J30" s="51"/>
      <c r="K30" s="51"/>
      <c r="L30" s="51"/>
      <c r="M30" s="51"/>
      <c r="N30" s="7"/>
    </row>
    <row r="31" spans="2:14" ht="20.100000000000001" customHeight="1" thickTop="1">
      <c r="B31" s="8" t="s">
        <v>112</v>
      </c>
      <c r="C31" s="54"/>
      <c r="D31" s="54"/>
      <c r="E31" s="43"/>
      <c r="F31" s="43"/>
      <c r="G31" s="43"/>
      <c r="H31" s="43"/>
      <c r="I31" s="43"/>
      <c r="J31" s="43"/>
      <c r="K31" s="43"/>
      <c r="L31" s="43"/>
      <c r="M31" s="43"/>
      <c r="N31" s="41"/>
    </row>
    <row r="32" spans="2:14" ht="20.100000000000001" customHeight="1">
      <c r="B32" s="1" t="s">
        <v>113</v>
      </c>
      <c r="C32" s="21" t="s">
        <v>114</v>
      </c>
    </row>
    <row r="33" spans="2:3" ht="20.100000000000001" customHeight="1">
      <c r="B33" s="1" t="s">
        <v>115</v>
      </c>
      <c r="C33" s="21" t="s">
        <v>116</v>
      </c>
    </row>
    <row r="34" spans="2:3" ht="20.100000000000001" customHeight="1">
      <c r="C34" s="21"/>
    </row>
    <row r="35" spans="2:3" ht="19.5" customHeight="1">
      <c r="C35" s="21"/>
    </row>
    <row r="36" spans="2:3" ht="19.5" customHeight="1">
      <c r="C36" s="21"/>
    </row>
    <row r="37" spans="2:3" ht="19.5" customHeight="1">
      <c r="C37" s="21"/>
    </row>
  </sheetData>
  <mergeCells count="14">
    <mergeCell ref="B30:D30"/>
    <mergeCell ref="B2:N2"/>
    <mergeCell ref="E4:E5"/>
    <mergeCell ref="I4:I5"/>
    <mergeCell ref="G4:H4"/>
    <mergeCell ref="J4:J5"/>
    <mergeCell ref="K4:K5"/>
    <mergeCell ref="L4:L5"/>
    <mergeCell ref="M4:M5"/>
    <mergeCell ref="N4:N5"/>
    <mergeCell ref="B4:D4"/>
    <mergeCell ref="B5:D6"/>
    <mergeCell ref="B29:D29"/>
    <mergeCell ref="F4:F5"/>
  </mergeCells>
  <pageMargins left="0.59055118110236227" right="0.59055118110236227" top="0.78740157480314965" bottom="0.78740157480314965" header="0.51181102362204722" footer="0.51181102362204722"/>
  <pageSetup paperSize="9" scale="74" orientation="landscape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Secretaria da Fazenda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Secretaria da Fazenda</dc:creator>
  <cp:keywords/>
  <dc:description/>
  <cp:lastModifiedBy>Tiago Valentim Georgette</cp:lastModifiedBy>
  <cp:revision/>
  <dcterms:created xsi:type="dcterms:W3CDTF">2004-04-14T14:48:15Z</dcterms:created>
  <dcterms:modified xsi:type="dcterms:W3CDTF">2026-01-13T13:01:40Z</dcterms:modified>
  <cp:category/>
  <cp:contentStatus/>
</cp:coreProperties>
</file>